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drawings/drawing6.xml" ContentType="application/vnd.openxmlformats-officedocument.drawing+xml"/>
  <Override PartName="/xl/customProperty7.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C:\4.45 SiGeCo consolidato pdf\Allegati Si.Ge.Co\All. 1 - POS\POS D_FSE+\D.3 Verifiche di gestione\D.3.a Verifiche desk FSE+\Allegati\"/>
    </mc:Choice>
  </mc:AlternateContent>
  <xr:revisionPtr revIDLastSave="0" documentId="8_{C1AB5959-A3EB-4E8A-87C1-0FF3130D865D}" xr6:coauthVersionLast="47" xr6:coauthVersionMax="47" xr10:uidLastSave="{00000000-0000-0000-0000-000000000000}"/>
  <bookViews>
    <workbookView xWindow="-108" yWindow="-108" windowWidth="23256" windowHeight="12576" tabRatio="731" firstSheet="2" activeTab="3" xr2:uid="{00000000-000D-0000-FFFF-FFFF00000000}"/>
  </bookViews>
  <sheets>
    <sheet name="1_Verbale provvisorio " sheetId="11" r:id="rId1"/>
    <sheet name="2_Verbale def" sheetId="12" r:id="rId2"/>
    <sheet name="2_QE spesa rendicontata" sheetId="15" r:id="rId3"/>
    <sheet name="3_Check list" sheetId="7" r:id="rId4"/>
    <sheet name="4_Monitoraggio" sheetId="8" r:id="rId5"/>
    <sheet name="5_dichiarazione conflitto int" sheetId="16" r:id="rId6"/>
    <sheet name="EGESIF_elenco irregolarita" sheetId="14" r:id="rId7"/>
  </sheets>
  <definedNames>
    <definedName name="_Toc465410265" localSheetId="0">'1_Verbale provvisorio '!$A$92</definedName>
    <definedName name="_Toc465410265" localSheetId="1">'2_Verbale def'!$A$118</definedName>
    <definedName name="_xlnm.Print_Area" localSheetId="0">'1_Verbale provvisorio '!$A$1:$D$63</definedName>
    <definedName name="_xlnm.Print_Area" localSheetId="2">'2_QE spesa rendicontata'!$A$1:$I$38</definedName>
    <definedName name="_xlnm.Print_Area" localSheetId="1">'2_Verbale def'!$A$1:$E$98</definedName>
    <definedName name="_xlnm.Print_Area" localSheetId="3">'3_Check list'!$A$1:$G$140</definedName>
    <definedName name="_xlnm.Print_Area" localSheetId="4">'4_Monitoraggio'!$A$1:$K$74</definedName>
    <definedName name="_xlnm.Print_Area" localSheetId="5">'5_dichiarazione conflitto int'!$A$1:$C$21</definedName>
    <definedName name="_xlnm.Print_Titles" localSheetId="6">'EGESIF_elenco irregolarita'!$1:$2</definedName>
    <definedName name="Z_0488E511_B637_400C_AEA7_0D69C26E90C9_.wvu.PrintTitles" localSheetId="6" hidden="1">'EGESIF_elenco irregolarita'!$1:$2</definedName>
    <definedName name="Z_1E167A9E_EEB4_483A_AF09_E36E3844FF0F_.wvu.PrintTitles" localSheetId="6" hidden="1">'EGESIF_elenco irregolarita'!$1:$2</definedName>
    <definedName name="Z_3BCDB63E_521B_463A_85B2_0EEC69572852_.wvu.PrintTitles" localSheetId="6" hidden="1">'EGESIF_elenco irregolarita'!$1:$2</definedName>
    <definedName name="Z_9D720645_2A18_4DC4_8520_1447A04A07A0_.wvu.PrintTitles" localSheetId="6" hidden="1">'EGESIF_elenco irregolarita'!$1:$2</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8" i="12" l="1"/>
  <c r="D61" i="11"/>
  <c r="E69" i="12"/>
  <c r="D58" i="11" l="1"/>
  <c r="D55" i="11"/>
  <c r="G128" i="7"/>
  <c r="G107" i="7"/>
  <c r="G116" i="7"/>
  <c r="D49" i="11"/>
  <c r="A29" i="7"/>
  <c r="D65" i="12"/>
  <c r="D62" i="12"/>
  <c r="G79" i="7"/>
  <c r="D52" i="11" l="1"/>
  <c r="G45" i="7"/>
  <c r="C43" i="11" l="1"/>
  <c r="B22" i="11"/>
  <c r="K62" i="12"/>
  <c r="C52" i="12"/>
  <c r="J48" i="11"/>
</calcChain>
</file>

<file path=xl/sharedStrings.xml><?xml version="1.0" encoding="utf-8"?>
<sst xmlns="http://schemas.openxmlformats.org/spreadsheetml/2006/main" count="675" uniqueCount="476">
  <si>
    <t>Beneficiario (Ente attuatore)</t>
  </si>
  <si>
    <t>Convenzione/Atto di adesione</t>
  </si>
  <si>
    <t>Responsabile di sub azione</t>
  </si>
  <si>
    <t>Stato dell’intervento</t>
  </si>
  <si>
    <t>Funzionario incaricato del controllo:</t>
  </si>
  <si>
    <t>Soggetto esterno controllore (se presente):</t>
  </si>
  <si>
    <t>Data di richiesta integrazioni:</t>
  </si>
  <si>
    <t>Data di ricezione integrazioni:</t>
  </si>
  <si>
    <t>Data di emissione del rapporto provvisorio:</t>
  </si>
  <si>
    <t>Spesa rendicontata</t>
  </si>
  <si>
    <t>Spesa controllata</t>
  </si>
  <si>
    <t>Spesa preliminarmente ammissibile</t>
  </si>
  <si>
    <t>Spesa ritenuta preliminarmente non ammissibile</t>
  </si>
  <si>
    <t>Data di notifica del contraddittorio:…………………</t>
  </si>
  <si>
    <t>Data emissione rapporto definitivo:…….</t>
  </si>
  <si>
    <t>Spesa ammissibile</t>
  </si>
  <si>
    <t>Spesa ritenuta non ammissibile</t>
  </si>
  <si>
    <t xml:space="preserve">Esiti del controllo provvisorio </t>
  </si>
  <si>
    <t>Esiti del controllo definitivo</t>
  </si>
  <si>
    <t>CUP</t>
  </si>
  <si>
    <t>Priorità</t>
  </si>
  <si>
    <t>Azione</t>
  </si>
  <si>
    <t>Obiettivo specifico</t>
  </si>
  <si>
    <t>Costo totale progetto di cui:</t>
  </si>
  <si>
    <t>Importo impegnato</t>
  </si>
  <si>
    <t>Priorità 7.  Occupazione Giovanile</t>
  </si>
  <si>
    <t>Priorità 6. Istruzione e formazione</t>
  </si>
  <si>
    <t>Priorità 5. Occupazione</t>
  </si>
  <si>
    <t>Priorità 8. Welfare e salute</t>
  </si>
  <si>
    <t>finanziamento a carico del PR</t>
  </si>
  <si>
    <t>eventuale contributo privato</t>
  </si>
  <si>
    <t>eventuali altre fonti di finanziamento</t>
  </si>
  <si>
    <t>ESO4.1. Migliorare l'accesso all'occupazione e le misure di attivazione per tutte le persone in cerca di lavoro, in particolare i giovani, soprattutto attraverso l'attuazione della garanzia per i giovani, i disoccupati di lungo periodo e i gruppi svantaggiati nel mercato del lavoro, nonché delle persone inattive, anche mediante la promozione del lavoro autonomo e dell'economia sociale; (FSE+)</t>
  </si>
  <si>
    <t>ESO4.3. Promuovere una partecipazione equilibrata di donne e uomini al mercato del lavoro, parità di condizioni di lavoro e un migliore equilibrio tra vita professionale e vita privata, anche attraverso l'accesso a servizi abbordabili di assistenza all'infanzia e alle persone non autosufficienti (FSE+)</t>
  </si>
  <si>
    <t>ESO4.4. Promuovere l'adattamento dei lavoratori, delle imprese e degli imprenditori ai cambiamenti, un invecchiamento attivo e sano, come pure ambienti di lavoro sani e adeguati che tengano conto dei rischi per la salute (FSE+)</t>
  </si>
  <si>
    <t>ESO4.5. Migliorare la qualità, l'inclusività, l'efficacia e l'attinenza al mercato del lavoro dei sistemi di istruzione e di formazione, anche attraverso la convalida dell'apprendimento non formale e informale, per sostenere l'acquisizione di competenze chiave, comprese le competenze imprenditoriali e digitali, e promuovendo l'introduzione di sistemi formativi duali e di apprendistati (FSE+)</t>
  </si>
  <si>
    <t>ESO4.6. Promuovere la parità di accesso e di completamento di un'istruzione e una formazione inclusive e di qualità, in particolare per i gruppi svantaggiati, dall'educazione e cura della prima infanzia, attraverso l'istruzione e la formazione generale e professionale, fino al livello terziario e all'istruzione e all'apprendimento degli adulti, anche agevolando la mobilità ai fini dell'apprendimento per tutti e l'accessibilità per le persone con disabilità (FSE+)</t>
  </si>
  <si>
    <t>ESO4.7. Promuovere l'apprendimento permanente, in particolare le opportunità di miglioramento del livello delle competenze e di riqualificazione flessibili per tutti, tenendo conto delle competenze imprenditoriali e digitali, anticipando meglio il cambiamento e le nuove competenze richieste sulla base delle esigenze del mercato del lavoro, facilitando il riorientamento professionale e promuovendo la mobilità professionale (FSE+)</t>
  </si>
  <si>
    <t>ESO4.8. Incentivare l'inclusione attiva, per promuovere le pari opportunità, la non discriminazione e la partecipazione attiva, e migliorare l'occupabilità, in particolare dei gruppi svantaggiati (FSE+)</t>
  </si>
  <si>
    <t>ESO4.10. promuovere l'integrazione socioeconomica delle comunità emarginate come il popolo Rom (FSE+)</t>
  </si>
  <si>
    <t>ESO4.11. Migliorare l'accesso paritario e tempestivo a servizi di qualità, sostenibili e a prezzi accessibili, compresi i servizi che promuovono l'accesso agli alloggi e all'assistenza incentrata sulla persona, anche in ambito sanitario; modernizzare i sistemi di protezione sociale, anche promuovendone l'accesso e prestando particolare attenzione ai minori e ai gruppi svantaggiati; migliorare l'accessibilità l'efficacia e la resilienza dei sistemi sanitari e dei servizi di assistenza di lunga durata, anche per le persone con disabilità (FSE+).</t>
  </si>
  <si>
    <t>5.2 Interventi per l’occupazione delle donne</t>
  </si>
  <si>
    <t>5.3 Interventi di promozione del welfare aziendale e di nuove forme di organizzazione del lavoro family friendly</t>
  </si>
  <si>
    <t>5.4 Interventi di contrasto alle discriminazioni sotto il profilo del genere</t>
  </si>
  <si>
    <t>5.5 Interventi per l’adattamento dei lavoratori e delle imprese</t>
  </si>
  <si>
    <t>5.6 Interventi per la formazione continua</t>
  </si>
  <si>
    <t>6.2 Interventi per l’istruzione e la formazione</t>
  </si>
  <si>
    <t>6.3 Interventi per garantire l’accesso universale all’istruzione</t>
  </si>
  <si>
    <t>6.4 Interventi per la formazione permanente</t>
  </si>
  <si>
    <t>7.1 Misure di attivazione per l’occupazione giovanile</t>
  </si>
  <si>
    <t xml:space="preserve">7.2 Interventi per il sostegno all’inserimento lavorativo dei giovani </t>
  </si>
  <si>
    <t>8.9 Percorsi integrati per l’inclusione sociale per i soggetti a rischio di esclusione</t>
  </si>
  <si>
    <t>8.10 Promozione di progetti sperimentali e innovativi nei contesti dell’economia sociale.</t>
  </si>
  <si>
    <t xml:space="preserve">8.11 Sostegno all’inclusione scolastica, socio-lavorativa delle comunità emarginate e alle reti sociali per incrementare e rafforzare lo scambio di conoscenze tra gli operatori in ambito socio-assistenziale e socio-sanitario per la presa in carico delle persone appartenenti a comunità emarginate. </t>
  </si>
  <si>
    <t>8.12 Interventi per il potenziamento, la riqualificazione e l’accesso ai servizi socio assistenziali, riabilitativi e per la promozione di progetti di vita indipendente.</t>
  </si>
  <si>
    <t>8.13 Azioni di contrasto alla povertà socio-educativa con la sperimentazione di modelli d'intervento innovativi di sostegno alla famiglia e di supporto alla genitorialità e per l’accesso ai servizi socio educativi.</t>
  </si>
  <si>
    <t>8.14 Azioni per il welfare abitativo</t>
  </si>
  <si>
    <t>8.15 Azioni a sostegno del sistema di accesso integrato a livello di Ambiti territoriali</t>
  </si>
  <si>
    <t>8.16 Iniziative per la diffusione della legalità, il contrasto alla violenza di genere e alla tratta.</t>
  </si>
  <si>
    <t>8.17 Interventi di capacity building delle amministrazioni, del partenariato e degli operatori azioni di empowerment per le professionalità coinvolte nella implementazione di nuovi flussi informativi per l’analisi della domanda e dell’offerta di  servizi sociali e sociosanitari per gli stakeholder del welfare regionale</t>
  </si>
  <si>
    <t>In corso</t>
  </si>
  <si>
    <t>Concluso</t>
  </si>
  <si>
    <t>Importo erogato</t>
  </si>
  <si>
    <t>Tipologie di errori</t>
  </si>
  <si>
    <t>Ref.</t>
  </si>
  <si>
    <t>Categoria</t>
  </si>
  <si>
    <t xml:space="preserve">Sotto categoria </t>
  </si>
  <si>
    <t>Appalti pubblici: bando di gara e capitolato d'oneri</t>
  </si>
  <si>
    <t>1.1</t>
  </si>
  <si>
    <t>Mancanza di pubblicazione di un bando di gara o assegnazione diretta ingiustificata (vale a dire procedura negoziata illecita senza previa pubblicazione di un bando di gara)</t>
  </si>
  <si>
    <t>1.2</t>
  </si>
  <si>
    <t>Suddivisione artificiosa di contratti di lavori/servizi/forniture.</t>
  </si>
  <si>
    <t>1.3</t>
  </si>
  <si>
    <t>Mancanza di giustificazione della non suddivisione dei contratti in lotti</t>
  </si>
  <si>
    <t>1.4</t>
  </si>
  <si>
    <t>Inosservanza - dei termini per il ricevimento delle offerte; oppure - dei termini per il ricevimento delle richieste di partecipazione; o - mancata proroga dei termini per la ricezione delle offerte in caso di modifiche significative ai documenti di gara</t>
  </si>
  <si>
    <t>1.5</t>
  </si>
  <si>
    <t>Tempistiche insufficienti per i potenziali offerenti/candidati per ottenere documentazione di gara o restrizioni per ottenere la documentazione di gara</t>
  </si>
  <si>
    <t>1.6</t>
  </si>
  <si>
    <t>Mancanza di pubblicazione di termini più lunghi per il ricevimento delle offerte o la mancata proroga dei termini per il ricevimento delle offerte</t>
  </si>
  <si>
    <t>1.7</t>
  </si>
  <si>
    <t>Casistiche che non giustificano l'utilizzo di una procedura competitiva con negoziazione o dialogo competitivo</t>
  </si>
  <si>
    <t>1.8</t>
  </si>
  <si>
    <t>Inosservanza della procedura stabilita nella direttiva per gli appalti elettronici e aggregati</t>
  </si>
  <si>
    <t>1.9</t>
  </si>
  <si>
    <t xml:space="preserve">Mancata pubblicazione nel bando di gara dei criteri di selezione e / o aggiudicazione (e della loro ponderazione) o delle condizioni per l'esecuzione di contratti o specifiche tecniche._x000D_
O mancata descrizione in modo sufficientemente dettagliato dei criteri di aggiudicazione e della loro ponderazione._x000D_
O mancata comunicazione / pubblicazione di chiarimenti / informazioni aggiuntive. </t>
  </si>
  <si>
    <t>1.10</t>
  </si>
  <si>
    <t>Uso di - criteri di esclusione, selezione, aggiudicazione o - condizioni per l'esecuzione di contratti o - specifiche tecniche discriminatorie sulla base di preferenze nazionali, regionali o locali ingiustificate</t>
  </si>
  <si>
    <t>1.11</t>
  </si>
  <si>
    <t>Uso di - criteri di esclusione, selezione, aggiudicazione o - condizioni per l'esecuzione di contratti o - specifiche tecniche che non siano discriminatorie nel senso del precedente tipo di irregolarità, ma che restringano comunque l'accesso per gli operatori economici</t>
  </si>
  <si>
    <t>1.12</t>
  </si>
  <si>
    <t>Definizione insufficiente o imprecisa dell'oggetto del contratto</t>
  </si>
  <si>
    <t>1.13</t>
  </si>
  <si>
    <t>Limitazione dei subappalti</t>
  </si>
  <si>
    <t>Appalti pubblici - Valutazione delle offerte</t>
  </si>
  <si>
    <t>1.14</t>
  </si>
  <si>
    <t>Modifica dei criteri di selezione (o delle specifiche tecniche) dopo l'apertura delle offerte o errata applicazione degli stessi</t>
  </si>
  <si>
    <t>1.15</t>
  </si>
  <si>
    <t xml:space="preserve">Utilizzo di criteri di aggiudicazione diversi da quelli indicati nel bando di gara o nel capitolato d'oneri per la valutazione delle offerte 
Oppure, utilizzo di criteri di aggiudicazione aggiuntivi, non pubblicati, per la valutazione  </t>
  </si>
  <si>
    <t>1.16</t>
  </si>
  <si>
    <t>Pista di controllo  insufficiente per l'aggiudicazione del contratto</t>
  </si>
  <si>
    <t>1.17</t>
  </si>
  <si>
    <t>Negoziazione durante la procedura di aggiudicazione, compresa la modifica dell'offerta vincente durante la valutazione</t>
  </si>
  <si>
    <t>1.18</t>
  </si>
  <si>
    <t>Precedente coinvolgimento irregolare di candidati/offerenti con l'amministrazione aggiudicatrice</t>
  </si>
  <si>
    <t>1.19</t>
  </si>
  <si>
    <t>Procedura competitiva con negoziazione, con modifica sostanziale delle condizioni stabilite nel bando di gara o nel capitolato d'oneri</t>
  </si>
  <si>
    <t>1.20</t>
  </si>
  <si>
    <t>Rifiuto ingiustificato di offerte anormalmente basse</t>
  </si>
  <si>
    <t>1.21</t>
  </si>
  <si>
    <t>Conflitto di interessi con impatto sull'esito della procedura di appalto</t>
  </si>
  <si>
    <t>1.22</t>
  </si>
  <si>
    <t>Potenziale manipolazione (identificata da un ufficio garante della concorrenza/antitrust)</t>
  </si>
  <si>
    <t>Appalti pubblici - Esecuzione del contratto</t>
  </si>
  <si>
    <t>1.23</t>
  </si>
  <si>
    <t>Modifiche degli elementi contrattuali contenute nel bando di gara o nel capitolato d'oneri</t>
  </si>
  <si>
    <t>Appalti pubblici - Altri</t>
  </si>
  <si>
    <t>1.24</t>
  </si>
  <si>
    <t>Altri</t>
  </si>
  <si>
    <t>Aiuti di stato</t>
  </si>
  <si>
    <t>2.1</t>
  </si>
  <si>
    <t>Mancata notifica di aiuti di Stato</t>
  </si>
  <si>
    <t>2.2</t>
  </si>
  <si>
    <t>Applicazione di un regime di aiuti errato</t>
  </si>
  <si>
    <t>2.3</t>
  </si>
  <si>
    <t>Inapplicabilità del regime di aiuti</t>
  </si>
  <si>
    <t>2.4</t>
  </si>
  <si>
    <t>Requisiti di monitoraggio non soddisfatti</t>
  </si>
  <si>
    <t>2.5</t>
  </si>
  <si>
    <t>Investimento di riferimento non preso in considerazione nell'applicazione del regime di aiuti</t>
  </si>
  <si>
    <t>2.6</t>
  </si>
  <si>
    <t>Mancata considerazione delle entrate nel regime di aiuti applicabile</t>
  </si>
  <si>
    <t>2.7</t>
  </si>
  <si>
    <t>Mancato rispetto dell'effetto di incentivazione dell'aiuto</t>
  </si>
  <si>
    <t>2.8</t>
  </si>
  <si>
    <t>Mancato rispetto dell'intensità dell'aiuto</t>
  </si>
  <si>
    <t>2.9</t>
  </si>
  <si>
    <t xml:space="preserve">Mancato rispetto della soglia di de minimis </t>
  </si>
  <si>
    <t>2.10</t>
  </si>
  <si>
    <t>Errota applicazione del SIEG</t>
  </si>
  <si>
    <t>2.11</t>
  </si>
  <si>
    <t>Altri aiuti di Stato</t>
  </si>
  <si>
    <t>Progetti generatori di entrate</t>
  </si>
  <si>
    <t>3.1</t>
  </si>
  <si>
    <t>Trattamento errato dei ricavi generati da un'operazione</t>
  </si>
  <si>
    <t>3.2</t>
  </si>
  <si>
    <t>Calcolo errato del deficit di finanziamento</t>
  </si>
  <si>
    <t>Strumenti finanziari</t>
  </si>
  <si>
    <t>4.1</t>
  </si>
  <si>
    <t xml:space="preserve">Inosservanza delle modalità di attuazione dei Fondi di partecipazione </t>
  </si>
  <si>
    <t>4.2</t>
  </si>
  <si>
    <t>Inosservanza delle regole per la selezione degli intermediari finanziari</t>
  </si>
  <si>
    <t>4.3</t>
  </si>
  <si>
    <t>Assenza di elementi essenziali nel business plan</t>
  </si>
  <si>
    <t>4.4</t>
  </si>
  <si>
    <t>Assenza o incoerenza della strategia di investimento con gli obiettivi del programma</t>
  </si>
  <si>
    <t>4.5</t>
  </si>
  <si>
    <t>Modifica del set-up del FEI non conforme alle norme applicabili</t>
  </si>
  <si>
    <t>4.6</t>
  </si>
  <si>
    <t>Assenza dell'Accordo di finanziamento</t>
  </si>
  <si>
    <t>4.7</t>
  </si>
  <si>
    <t>Assenza di elementi essenziali nell'Accordo di finanziamento</t>
  </si>
  <si>
    <t>4.8</t>
  </si>
  <si>
    <t>Violazione dell'Accordo di finanziamento: cofinanziamento nazionale non effettivamente erogato a livello del FEI</t>
  </si>
  <si>
    <t>4.9</t>
  </si>
  <si>
    <t>Assenza di un blocco separato di finanziamento all'interno di un istituto finanziario</t>
  </si>
  <si>
    <t>4.10</t>
  </si>
  <si>
    <t>Investimenti non ammissibili</t>
  </si>
  <si>
    <t>4.11</t>
  </si>
  <si>
    <t>Destinatario finale non ammissibile</t>
  </si>
  <si>
    <t>4.12</t>
  </si>
  <si>
    <t>Costi di gestione/commissioni non ammissibili</t>
  </si>
  <si>
    <t>4.13</t>
  </si>
  <si>
    <t>Aiuti di Stato incompatibili</t>
  </si>
  <si>
    <t>4.14</t>
  </si>
  <si>
    <t>Uso improprio degli interessi generati dal contributo del programma</t>
  </si>
  <si>
    <t>4.15</t>
  </si>
  <si>
    <t>Non corretto utilizzo delle risorse restituite</t>
  </si>
  <si>
    <t>4.16</t>
  </si>
  <si>
    <t>Altri strumenti finanziari</t>
  </si>
  <si>
    <t>Informazioni di supporto o documentazione mancanti</t>
  </si>
  <si>
    <t>5.1</t>
  </si>
  <si>
    <t>Informazioni di supporto o documentazione mancante o errata</t>
  </si>
  <si>
    <t>5.2</t>
  </si>
  <si>
    <t>Pista di controllo mancante o incompleta</t>
  </si>
  <si>
    <t xml:space="preserve">Progetto non ammissibile </t>
  </si>
  <si>
    <t>6.1</t>
  </si>
  <si>
    <t>Progetto non ammissibile</t>
  </si>
  <si>
    <t>6.2</t>
  </si>
  <si>
    <t>Obiettivo del progetto non raggiunto</t>
  </si>
  <si>
    <t xml:space="preserve">Errori contabili e di calcolo a livello di progetto </t>
  </si>
  <si>
    <t>7.1</t>
  </si>
  <si>
    <t>Errori contabili e di calcolo a livello di progetto</t>
  </si>
  <si>
    <t>Altra spesa non ammissibile</t>
  </si>
  <si>
    <t>8.1</t>
  </si>
  <si>
    <t>Spese sostenute prima o dopo il periodo di ammissibilità</t>
  </si>
  <si>
    <t>8.2</t>
  </si>
  <si>
    <t>Spese non sostenute dal beneficiario</t>
  </si>
  <si>
    <t>8.3</t>
  </si>
  <si>
    <t>Spese non correlate al progetto</t>
  </si>
  <si>
    <t>8.4</t>
  </si>
  <si>
    <t>Spese non rientranti all'interno dell'area di ammissibilità</t>
  </si>
  <si>
    <t>8.5</t>
  </si>
  <si>
    <t>IVA o altre tasse non ammissibili</t>
  </si>
  <si>
    <t>8.6</t>
  </si>
  <si>
    <t>Inosservanza delle norme in materia di acquisto di terreni o immobili</t>
  </si>
  <si>
    <t>8.7</t>
  </si>
  <si>
    <t>Beneficiario non ammissibile</t>
  </si>
  <si>
    <t>8.8</t>
  </si>
  <si>
    <t>Doppio finanziamento</t>
  </si>
  <si>
    <t>8.9</t>
  </si>
  <si>
    <t>Altre spese non ammissibili</t>
  </si>
  <si>
    <t>Norme ambientali</t>
  </si>
  <si>
    <t>9.1</t>
  </si>
  <si>
    <t>Mancato rispetto dei requisiti ambientali (Natura 2000, VIA, ...)</t>
  </si>
  <si>
    <t>Pari opportunità / Non discriminazione</t>
  </si>
  <si>
    <t>10.1</t>
  </si>
  <si>
    <t>Inosservanza del principio delle pari opportunità</t>
  </si>
  <si>
    <t>Informazione e pubblicità</t>
  </si>
  <si>
    <t>11.1</t>
  </si>
  <si>
    <t>Beneficiario non informato del sostegno dell'UE</t>
  </si>
  <si>
    <t>11.2</t>
  </si>
  <si>
    <t>Mancanza di cartellonistica</t>
  </si>
  <si>
    <t>11.3</t>
  </si>
  <si>
    <t>Mancanza di targa commemorativa</t>
  </si>
  <si>
    <t>Opzioni di Costo Semplificate</t>
  </si>
  <si>
    <t>12.1</t>
  </si>
  <si>
    <t>Metodologia non corretta (in anticipo, giusta, verificabile ed equa)</t>
  </si>
  <si>
    <t>12.2</t>
  </si>
  <si>
    <t>Applicazione errata della metodologia (standard o altro)</t>
  </si>
  <si>
    <t xml:space="preserve">Sana gestione finanziaria </t>
  </si>
  <si>
    <t>13.1</t>
  </si>
  <si>
    <t>Inosservanza del principio di sana gestione finanziaria</t>
  </si>
  <si>
    <t xml:space="preserve">Protezione dei dati </t>
  </si>
  <si>
    <t>14.1</t>
  </si>
  <si>
    <t>Inosservanza delle norme di protezione dei dati</t>
  </si>
  <si>
    <t>Indicatori di Performance</t>
  </si>
  <si>
    <t>15.1</t>
  </si>
  <si>
    <t>Dati di output non corretti</t>
  </si>
  <si>
    <t>15.2</t>
  </si>
  <si>
    <t>Dati di risultato non corretti</t>
  </si>
  <si>
    <t>TOTALE</t>
  </si>
  <si>
    <t>Nr.</t>
  </si>
  <si>
    <t>Attività di controllo</t>
  </si>
  <si>
    <t xml:space="preserve">Documenti oggetto del controllo </t>
  </si>
  <si>
    <t>(elenco indicativo)</t>
  </si>
  <si>
    <t>SI</t>
  </si>
  <si>
    <t>NO</t>
  </si>
  <si>
    <t>N/A</t>
  </si>
  <si>
    <t>Note</t>
  </si>
  <si>
    <t xml:space="preserve">Annotazioni per la verifica della riparametrazione </t>
  </si>
  <si>
    <t>Tipologia allievi</t>
  </si>
  <si>
    <t>N. Maschi comunicati</t>
  </si>
  <si>
    <t>(da registro)</t>
  </si>
  <si>
    <t>Delta</t>
  </si>
  <si>
    <t>Totale comunicato</t>
  </si>
  <si>
    <t>Totale verificato</t>
  </si>
  <si>
    <t>Delta totale</t>
  </si>
  <si>
    <t>Allievi iscritti</t>
  </si>
  <si>
    <t>Allievi ritirati</t>
  </si>
  <si>
    <t>Allievi non qualificati</t>
  </si>
  <si>
    <t>Informazioni sul corso</t>
  </si>
  <si>
    <t>Dati comunicati</t>
  </si>
  <si>
    <t>Dati verificati</t>
  </si>
  <si>
    <t>Nome e cognome dell’esecutore del controllo</t>
  </si>
  <si>
    <t>Firma dell’esecutore del controllo</t>
  </si>
  <si>
    <t>Data di effettuazione del controllo</t>
  </si>
  <si>
    <t>N. Femmine communicate</t>
  </si>
  <si>
    <t>Dati di controllo</t>
  </si>
  <si>
    <t>NA</t>
  </si>
  <si>
    <t>INDICE</t>
  </si>
  <si>
    <t>1. SCHEDA INTERVENTO</t>
  </si>
  <si>
    <t>2. SINTESI DEL PROGETTO</t>
  </si>
  <si>
    <t>3. DATI IDENTIFICATIVI DEL CONTROLLO</t>
  </si>
  <si>
    <t>4. ESITO SINTETICO PROVVISORIO DEL CONTROLLO</t>
  </si>
  <si>
    <t>Codice operazione</t>
  </si>
  <si>
    <t>Soggetto referente per la il controllo il locpo (ente beneficiario)</t>
  </si>
  <si>
    <t>Luogo di svolgimento del controllo</t>
  </si>
  <si>
    <t>Data di svolgimento del controllo in loco</t>
  </si>
  <si>
    <t>IRREGOLARITA' CON IMPATTO FINANZIARIO</t>
  </si>
  <si>
    <t>DESCRIZIONE DELLA IRREGOLARITA'</t>
  </si>
  <si>
    <t>IMPORTO IRREGOLARITA'</t>
  </si>
  <si>
    <t>Spesa complessivamente non ammissibile in via provvisoria</t>
  </si>
  <si>
    <t>Data e Firma del soggetto controllore</t>
  </si>
  <si>
    <t>5. CONTRODEDUZIONI PRESENTATE DAL BENEFICIARIO</t>
  </si>
  <si>
    <t>6. ESITO SINTETICO DEFINITIVO DELCONTROLLO</t>
  </si>
  <si>
    <t>A) - ASPETTI AMMINISTRATIVI</t>
  </si>
  <si>
    <t>CONTRODEDUZIONI PRESENTATE DAL BENEFICIARIO</t>
  </si>
  <si>
    <t>IMPORTO IRREGOLARITA' PROVVISORIA</t>
  </si>
  <si>
    <t>IMPORTO CONTRODEDOTTO</t>
  </si>
  <si>
    <t>IMPORTO DEFINITIVO IRREGOLARITA'</t>
  </si>
  <si>
    <t>B)  ASPETTI RELATIVI ALLA REGOLARITA’ FINAZIARIA</t>
  </si>
  <si>
    <t>SPESA IRREGOLARE ACCERTATA IN VIA DEFINTIVA</t>
  </si>
  <si>
    <t>L’avanzamento finanziario è in linea con il piano finanziario approvato o con gli scostamenti ammissibili e autorizzati?</t>
  </si>
  <si>
    <t>Regolare</t>
  </si>
  <si>
    <t>Parzialmente regolare</t>
  </si>
  <si>
    <t>Irregolare</t>
  </si>
  <si>
    <t>A)  - ASPETTI AMMINISTRATIVI</t>
  </si>
  <si>
    <t>B ) ASPETTI RELATIVI ALLA REGOLARITA’ FINAZIARIA</t>
  </si>
  <si>
    <t>6. ESITO SINTETICO DEFINITIVO DEL CONTROLLO</t>
  </si>
  <si>
    <t>CODICE IRREGOLARITA' (Egesif irregolarità)</t>
  </si>
  <si>
    <t>L’operazione è conforme al progetto approvato?</t>
  </si>
  <si>
    <t>Tutte le prescrizioni previste dall’avviso e dalla convenzione per il progetto sono state ottemperate (atto unilaterale, fidejussione, progettazione esecutiva)?</t>
  </si>
  <si>
    <t>E’ presente, in caso di raggruppamento temporaneo di imprese (RTI),  l’atto costitutivo redatto nelle forme previste completo della chiara identificazione delle attività di competenza di ciascun partner?</t>
  </si>
  <si>
    <t>Le spese sono state sostenute nel periodo di ammissibilità previsto dal PR, dall'avviso e dalla convenzione?</t>
  </si>
  <si>
    <t>Esiste, presso il Beneficiario, un sistema di contabilità separata/codificazione contabile adeguata per la gestione delle entrate e delle uscite relative all'operazione cofinanziata?</t>
  </si>
  <si>
    <t>Nel caso in cui si sia fatto ricorso alla regola del sostegno congiunto , le spese sono in linea con le regole richieste dall’art. 25 paragrafo 2 del Regolamento (UE) n. 1060/2021 e dalle condizioni previste dal PR FESR FSE+ 2021-2027  della Regione Puglia? ( La condizione per poter attivare la regola del sostegno congiungo è che  tali costi siano necessari per la buona esecuzione dell'operazione e siano direttamente associati a essa)</t>
  </si>
  <si>
    <t>L’operazione rientra nel campo di applicazione del Regolamento 651/2014?</t>
  </si>
  <si>
    <t>In caso affermativo, specificare la tipologia di aiuto</t>
  </si>
  <si>
    <t xml:space="preserve">E’ stato consultato Consultazione relativa agli aiuti de minimis effettuata su “Registro Aiuti” del Ministero dello Sviluppo economico* </t>
  </si>
  <si>
    <t>Consultazione relativa agli aiuti de minimis effettuata su “Dichiarazione Unico SC, SP, PF</t>
  </si>
  <si>
    <t xml:space="preserve">L’operazione consiste in un aiuto alla formazione a dipendenti? </t>
  </si>
  <si>
    <t xml:space="preserve">Verificare elenco delle attività formative escluse (per esempio indicativamente: </t>
  </si>
  <si>
    <t xml:space="preserve">-in materia di sicurezza sul lavoro per tutti i lavoratori e le figure previste ex D.Lgs 81/2008; </t>
  </si>
  <si>
    <t xml:space="preserve">-in materia di HACCP; </t>
  </si>
  <si>
    <t xml:space="preserve">-per l’acquisizione di patentini o qualifiche (ascensorista, conduzione impianti termici, frigorista, saldatore, ecc.); </t>
  </si>
  <si>
    <t>-per l’accesso a determinate professioni (CQC – Carta di qualificazione del Conducente, estetista, acconciatore, ecc.))</t>
  </si>
  <si>
    <t>I costi sostenuti rientrano in una delle seguenti categorie?</t>
  </si>
  <si>
    <t>L'intensità di aiuto è contenuta nel limite del 50 % dei costi ammissibili?</t>
  </si>
  <si>
    <t>Se superiore al 50%, , l'intensità di aiuto è stata aumentata fino ad un max del  70 % dei costi ammissibili?</t>
  </si>
  <si>
    <t>In caso affermativo, verificare che tale aumento è avvenuto come segue:</t>
  </si>
  <si>
    <t>a) di 10 punti percentuali se la formazione è destinata a lavoratori con disabilità o a lavoratori svantaggiati;</t>
  </si>
  <si>
    <t>b) di 10 punti percentuali per gli aiuti concessi alle medie imprese e di 20 punti percentuali per gli aiuti concessi alle piccole imprese.</t>
  </si>
  <si>
    <t>L’impresa è destinataria di un ordine di recupero pendente a seguito di una decisione della Commissione che ha dichiarato un aiuto illegale e incompatibile con il mercato comune?</t>
  </si>
  <si>
    <t>L'aiuto è concesso per formazione non “obbligatoria” così come disciplinato dalla normativa nazionale ?.</t>
  </si>
  <si>
    <t>(Se SI compilare le domande 30 a,b,c,d altrimenti passare alla n. 31)</t>
  </si>
  <si>
    <t>I dati relativi agli indicatori sono correttamente inseriti dal Beneficiario nel sistema informativo?</t>
  </si>
  <si>
    <t>Il partecipante è stato registrato nel MIR una sola volta nell’operazione?</t>
  </si>
  <si>
    <t>Ulteriori verifiche/commenti /integrazioni:</t>
  </si>
  <si>
    <t>Verifica dati di monitoraggio</t>
  </si>
  <si>
    <t>Allievi finali</t>
  </si>
  <si>
    <t xml:space="preserve">Allievi </t>
  </si>
  <si>
    <t xml:space="preserve">N. Maschi verificati </t>
  </si>
  <si>
    <t xml:space="preserve">N. Femmine verificate </t>
  </si>
  <si>
    <t xml:space="preserve">Ore azioni </t>
  </si>
  <si>
    <t xml:space="preserve">Ore </t>
  </si>
  <si>
    <t>Stages e/o tirocini</t>
  </si>
  <si>
    <t>Ore pratica</t>
  </si>
  <si>
    <t>Ore teoria</t>
  </si>
  <si>
    <t>Docenti e Codocenti</t>
  </si>
  <si>
    <t>Tutor</t>
  </si>
  <si>
    <t>Importo</t>
  </si>
  <si>
    <t>RIEPILOGO IRREGOLARITA’</t>
  </si>
  <si>
    <t>- sul totale dell’investimento</t>
  </si>
  <si>
    <t>- sul contributo UE</t>
  </si>
  <si>
    <t>- sul contributo nazionale</t>
  </si>
  <si>
    <t>L’applicazione dei punti di controllo di cui alla presente Sezione è utile a rivelare l’eventuale sussistenza dei Meccanismi di frode            
      n. 1 “Oneri salariali imputati”
n.3 “Servizi di consulenza”
n.4 “Categorie del personale”
n.11 “Imputazione errata dei costi”
(cfr. Nota COCOF 09/0003/00-IT, Allegato 1 “Frodi nei contratti e negli appalti pubblici”)</t>
  </si>
  <si>
    <t>Il fascicolo di progetto, archiviato presso il Beneficiario, è completo di tutta la documentazione di progetto?</t>
  </si>
  <si>
    <t>La documentazione consultata in originale è analoga a quella analizzata nel corso della verifica desk e presente sul sistema informativo?</t>
  </si>
  <si>
    <t>Sono stati verificati gli adempimenti previsti dall'art. 50 del Reg (UE) n.1060/2021 in tema di "Trasparenza dell'attuazione dei fondi e comunicazione sui Programmi"?</t>
  </si>
  <si>
    <t>A) le spese di personale relative ai formatori per le ore di partecipazione alla formazione;</t>
  </si>
  <si>
    <t>B) i costi di esercizio relativi a formatori e partecipanti alla formazione direttamente connessi al progetto di formazione, quali le spese di viaggio, i materiali e le forniture con attinenza diretta al progetto, l'ammortamento degli strumenti e delle attrezzature per la quota da riferire al loro uso esclusivo per il progetto di formazione. Sono escluse le spese di alloggio, ad eccezione delle spese di alloggio minime necessarie per i partecipanti che sono lavoratori con disabilità;</t>
  </si>
  <si>
    <t>C) i costi dei servizi di consulenza connessi al progetto di formazione;</t>
  </si>
  <si>
    <t>D) le spese di personale relative ai partecipanti alla formazione e le spese generali indirette (spese amministrative, locazione, spese generali) per le ore durante le quali i partecipanti hanno seguito la formazione.</t>
  </si>
  <si>
    <t>La comunicazione dell'avvio delle attività, unitamente alla scansione in formato pdf del registro d’aula vidimato, riportante le presenze della prima giornata formativa e al cronoprogramma delle attività sono stati inviati entro i termini previsti dall'avviso?</t>
  </si>
  <si>
    <t>L’operazione è stata selezionata per la verifica di regolarità dell’esecuzione? Se sì, indicare gli esiti del controllo.</t>
  </si>
  <si>
    <t xml:space="preserve">Il SB ha correttamente svolto gli adempimenti connessi agli obblighi previdenziali e assicurativi? </t>
  </si>
  <si>
    <t>Eventuali variazioni di progetto sono state comunicate entro i termini previsti dall'avviso?</t>
  </si>
  <si>
    <t>L’applicazione dei punti di controllo di cui alla presente Sezione è utile a rivelare l’eventuale sussistenza dei Meccanismi di frode 
n. 1 “Oneri salariali imputati”
n.3 “Servizi di consulenza”
n.4 “Categorie del personale”
n.11 “Imputazione errata dei costi”
(cfr. Nota COCOF 09/0003/00-IT, Allegato 1 “Frodi nei contratti e negli appalti pubblici”)</t>
  </si>
  <si>
    <t>In caso di stage, è stato comunicato all’ispettorato regionale del lavoro competente per territorio, il periodo di svolgimento dello stage, i nominativi degli allievi, le aziende ospitanti e il nominativo del tutor aziendale?</t>
  </si>
  <si>
    <t>Il BF ha beneficiato di un anticipo ex art. 131 Reg. 1303/2013?</t>
  </si>
  <si>
    <t>Gli anticipi sono soggetti ad una garanzia fornita da una banca o da qualunque altra istituzione finanziaria stabilita in uno degli Stati membri?</t>
  </si>
  <si>
    <t>Gli anticipi sono risultati coperti dalle spese sostenute dai beneficiari nell'attuazione del progetto e giustificati da fatture quietanzate o da documenti contabili di valore probatorio equivalente presentati non oltre tre anni dopo l'anno in cui è stato versato l'anticipo o entro il 31 dicembre 2023 se anteriore?</t>
  </si>
  <si>
    <t>La fideiussione presentata dal BF garantisce la quota di contributo richiesta secondo quanto previsto dal bando/avviso?</t>
  </si>
  <si>
    <t>La fideiussione presentata dal BF ha una scadenza congrua rispetto a quanto previsto dall’art. 131 del Regolamento UE n. 1303/2013 e dal bando/avviso? In caso di concessione di proroga al BF verificare se la scadenza della fideiussione è stata eventualmente adeguata di conseguenza?</t>
  </si>
  <si>
    <t>L'ammontare delle somme versate a titolo di anticipo è inferiore al 40 % dell'importo totale dell'aiuto da concedere al BF?</t>
  </si>
  <si>
    <t>DETTAGLIO COSTI  OPERAZIONI A FINANZIATE ATTRAVERSO COSTI UNITARI*</t>
  </si>
  <si>
    <t>ATTIVITA’</t>
  </si>
  <si>
    <t>PROGETTO APPROVATO</t>
  </si>
  <si>
    <t>PREVENTIVO APPROVATO</t>
  </si>
  <si>
    <t>DICHIARATO (dal beneficiario)</t>
  </si>
  <si>
    <t>RICONOSCIUTO (dall’Unità di  controlli)</t>
  </si>
  <si>
    <t>Ore/unità</t>
  </si>
  <si>
    <t>Costo unitario</t>
  </si>
  <si>
    <t>importo</t>
  </si>
  <si>
    <t>Ora corso aula (escluso orientamento)</t>
  </si>
  <si>
    <t>Docenza Fascia A</t>
  </si>
  <si>
    <t>Docenza Fascia B</t>
  </si>
  <si>
    <t>Docenza Fascia C</t>
  </si>
  <si>
    <t>Ore orientamento</t>
  </si>
  <si>
    <t>Attività di gruppo</t>
  </si>
  <si>
    <t>Attività individuale</t>
  </si>
  <si>
    <t>Ucs Ora allievo</t>
  </si>
  <si>
    <t>Solo per attività individuali</t>
  </si>
  <si>
    <t>Totale</t>
  </si>
  <si>
    <t xml:space="preserve">DETTAGLIO COSTI  OPERAZIONI FINANZIATE CON SOMME FORTETTARIE </t>
  </si>
  <si>
    <t>ATTIVITA’ REA</t>
  </si>
  <si>
    <t xml:space="preserve">PROGETTO APPROVATO % di realizzazione prevista </t>
  </si>
  <si>
    <t>RICONOSCIUTO (dall’Unità di controllo)</t>
  </si>
  <si>
    <t xml:space="preserve">Somme fortettarie </t>
  </si>
  <si>
    <t>Somme forfettarie</t>
  </si>
  <si>
    <t>Fase a) % ___</t>
  </si>
  <si>
    <t>Fase b) %___</t>
  </si>
  <si>
    <t>Fase c) %_</t>
  </si>
  <si>
    <t>EVENTUALI DECURTAZIONI UCS</t>
  </si>
  <si>
    <t>N.ro</t>
  </si>
  <si>
    <t>Sanzione</t>
  </si>
  <si>
    <t>Applicabile</t>
  </si>
  <si>
    <t>Importo Decurtazione</t>
  </si>
  <si>
    <t>note</t>
  </si>
  <si>
    <t>Si</t>
  </si>
  <si>
    <t>No</t>
  </si>
  <si>
    <t xml:space="preserve">Allievi validi al momento della dichiarazione di avvio attività </t>
  </si>
  <si>
    <t>Incompleta o non esatta compilazione dei registri di presenza</t>
  </si>
  <si>
    <t>Errato inquadramento nelle fascia di un docente o altro personale (tutor, consulente)</t>
  </si>
  <si>
    <t>Dichiarazione di un numero di ore di docenza per fascia superiori al limite massimo stabilito dall’Avviso o dalle schede intervento</t>
  </si>
  <si>
    <t>Modifiche progettuali effettuate senza autorizzazione, laddove prevista, e/o senza comunicazione, laddove prevista</t>
  </si>
  <si>
    <t>Attività delegata senza preventiva autorizzazione</t>
  </si>
  <si>
    <t>Altre decurtazioni previste dall’avviso (precisare nel campo note)</t>
  </si>
  <si>
    <t xml:space="preserve">Indicare del campo note la base normativa del costo unitario utilizzato dall'Avviso </t>
  </si>
  <si>
    <t>Tutte le fasi che compongono l’attività approvata sono state svolte ?</t>
  </si>
  <si>
    <t xml:space="preserve">Nel caso in cui non sono state effettuate tutte le fasi si è provveduto a rideterminare l’importo forfettario solo per quelle svolte correttamente? </t>
  </si>
  <si>
    <t>Relazioni di attività</t>
  </si>
  <si>
    <t xml:space="preserve">E’ presente, , presso il Beneficiario, la documentazione originale afferente l'avanzamento fisico e finanziario del progetto al momento del controllo? </t>
  </si>
  <si>
    <t>La procedura di selezione degli allievi è conforme alle prescrizioni dell'avviso e alla normativa nazionale in vigore?</t>
  </si>
  <si>
    <t>Sono state fatte eventuali integrazioni degli allievi/uditori inizialmente ammessi?</t>
  </si>
  <si>
    <t>I registri sono correttamente tenuti e completi di tutte le informazioni previste?</t>
  </si>
  <si>
    <t xml:space="preserve">I profili professionali del personale docente impiegato sono coerenti con le relative fasce di appartenenza, così come definite dalle Direttive regionali? </t>
  </si>
  <si>
    <t>Esito controllo (vd. Sez 4 "Esito sintetico del controllo")</t>
  </si>
  <si>
    <t xml:space="preserve">5. CONTRODEDUZIONI PRESENTATE DAL BENEFICIARIO </t>
  </si>
  <si>
    <t>ALLEGATO 6 – POS D3a
Verbale di verifica amministrativa delle operazioni  operazioni consistenti in aiuti definite in base all'art 53 del REG (UE) 1060/2021 par.1 lettere b), c) selezionate tramite avvisi pubblici</t>
  </si>
  <si>
    <t>ALLEGATO 6 – POS D3a
Check list di verifica amministrativa di operazioni consistenti in aiuti definite in base all'art 53 del REG (UE) 1060/2021 par.1 lettere b) e c), selezionate tramite avvisi pubblici</t>
  </si>
  <si>
    <t>VERIFICA DELL’ESISTENZA DELL’AIUTO</t>
  </si>
  <si>
    <t xml:space="preserve">A)         Codice irregolarità (codice OLAF) </t>
  </si>
  <si>
    <t xml:space="preserve">B)         Descrizione analitica irregolarità </t>
  </si>
  <si>
    <t>C)         Impatto finanziario totale dell’irregolarità</t>
  </si>
  <si>
    <t>D)        Documentazione dalla quale si evince l’irregolarità</t>
  </si>
  <si>
    <t>1)  E' diminuito il numero degli allievi indicati nel preventivo</t>
  </si>
  <si>
    <t>2)  Se sì di quante unità: _______</t>
  </si>
  <si>
    <t>3)  Risulta effettuata la riparametrazione della sovvenzione autorizzata a preventivo</t>
  </si>
  <si>
    <t>4)  La riparametrazione è stata effettuata  sulla base delle indicazioni contenute nella normativa vigente</t>
  </si>
  <si>
    <t>5)  Sono intervenute rimodulazioni per le fasce di costo relative ai compensi dei formatori</t>
  </si>
  <si>
    <t>6)  Sono intervenute rimodulazioni per le indennità di rimborso allievi</t>
  </si>
  <si>
    <t>7)  E' aumentato e/o diminuito il numero delle ore effettivamente svolte</t>
  </si>
  <si>
    <t>8)  I soggetti attuatori hanno assunto, in fase di predisposizione dei progetti corsuali, l'obbligo occupazionale nei confronti di una parte degli allievi che avranno conseguito la qualificazione professionale finale</t>
  </si>
  <si>
    <r>
      <t xml:space="preserve">8.1) </t>
    </r>
    <r>
      <rPr>
        <i/>
        <sz val="11"/>
        <color theme="1"/>
        <rFont val="Titilium"/>
      </rPr>
      <t>Se si, è stata presentata idonea documentazione nei termini previsti in sede di presentazione del rendiconto</t>
    </r>
  </si>
  <si>
    <r>
      <t xml:space="preserve">8.2) </t>
    </r>
    <r>
      <rPr>
        <i/>
        <sz val="11"/>
        <color theme="1"/>
        <rFont val="Titilium"/>
      </rPr>
      <t>Se si, il numero degli assunti è pari a quanto preventivato</t>
    </r>
  </si>
  <si>
    <t xml:space="preserve">CHECK LIST PER LA VERIFICA </t>
  </si>
  <si>
    <t>Codice Indicatore di Realizzazione</t>
  </si>
  <si>
    <t>Valore  Target</t>
  </si>
  <si>
    <t>Valore Consuntivo</t>
  </si>
  <si>
    <t>DICHIARAZIONE DI ASSENZA DI CONFLITTO DI INTERESSI</t>
  </si>
  <si>
    <t>Il/La sottoscritto/a ……………………………………… nato/a a ……………………………………… il …/…/……, ai sensi e per gli effetti degli artt. 46 e 47 del D.P.R. n. 445/2000 e ss.mm.ii., con la sottoscrizione del presente verbale DICHIARA sotto la propria responsabilità che non sussistono situazioni, anche potenziali, di conflitto di interessi di cui all’art. 61 del Reg. (UE, EURATOM) n. 1046/2018, all’art. 53 del D.Lgs. n. 165/2001 ss.mm.ii. e al Codice di comportamento dei dipendenti della Regione Puglia approvato con Deliberazione di Giunta Regionale n. 1423 del 4/7/2014 (a cui anche il personale esterno alla Regione, sottoscrivendo la presente dichiarazione, con particolare riferimento alle disposizioni relative al conflitto di interessi, dichiara di attenersi)”.</t>
  </si>
  <si>
    <t>Firma</t>
  </si>
  <si>
    <t>………………………………………</t>
  </si>
  <si>
    <t xml:space="preserve">§  documentazione di progetto </t>
  </si>
  <si>
    <t xml:space="preserve">§  documentazione di progetto 
§ documentazione di progetto caricata sul SIRP
</t>
  </si>
  <si>
    <t xml:space="preserve">§ Regolamento 1060/2021 </t>
  </si>
  <si>
    <t> § Art. 25, paragrafo 2 del Regolamento (UE) n. 1060/2021 PR FESR FSE + 2021-2027 della Regione puglia.</t>
  </si>
  <si>
    <t>§  progetto</t>
  </si>
  <si>
    <t>§  convezione/atto unilaterale</t>
  </si>
  <si>
    <t>§  avviso</t>
  </si>
  <si>
    <t>§  fidejussione</t>
  </si>
  <si>
    <t>§  Atto costitutivo RTI</t>
  </si>
  <si>
    <t xml:space="preserve">§  Comunicazione avvio attività
</t>
  </si>
  <si>
    <t>§  check list di verifica in loco di conformità e regolarità dell’esecuzione</t>
  </si>
  <si>
    <t xml:space="preserve">§  convenzione </t>
  </si>
  <si>
    <t>§  progetto e piano finanziario</t>
  </si>
  <si>
    <t>§  eventuali autorizzazioni</t>
  </si>
  <si>
    <t>§  normativa di riferimento</t>
  </si>
  <si>
    <t>§  fatture quietanzate</t>
  </si>
  <si>
    <t>§  documenti contabili di valore probatorio equivalente</t>
  </si>
  <si>
    <t>§  estratto conto corrente</t>
  </si>
  <si>
    <t>§  PR</t>
  </si>
  <si>
    <t>§     Rendiconto</t>
  </si>
  <si>
    <t>§  sistema informatizzato da cui risultino tutte le transazioni inerenti all'operazione cofinanziata, distinguibili separatamente nell'ambito della contabilità generale del Beneficiario</t>
  </si>
  <si>
    <t xml:space="preserve">VERIFICA DEL REGIME DI AIUTI ALLE OPERAZIONI TRATTATE </t>
  </si>
  <si>
    <t>C) VERIFICA ANTICIPI AIUTI</t>
  </si>
  <si>
    <t>OPERAZIONI AD IMPORTO FORFETTARIO</t>
  </si>
  <si>
    <t>D) VERIFICHE INDICATORI</t>
  </si>
  <si>
    <t>A) ASPETTI AMMINISTRATIVI</t>
  </si>
  <si>
    <t>Esito controllo (vd. "Sez. 6 Esito sintetico definitivo del controllo")</t>
  </si>
  <si>
    <t>ALLEGATO 6 – POS D3a
Verbale di verifica amministrativa  delle operazioni  operazioni consistenti in aiuti definite in base all'art 53 del REG (UE) 1060/2021 par.1 lettere b), c) selezionate tramite avvisi pubblici</t>
  </si>
  <si>
    <t>D) INDICATORI</t>
  </si>
  <si>
    <t>Nel caso di anticipo compilare la sola sezione C)</t>
  </si>
  <si>
    <t>L’operazione in questione rientra nel campo di applicazione di cui all’art. 1 del Regolamento N. 2831/2023 del 13.12.23? ( De Minimis)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</si>
</sst>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0.00\ &quot;€&quot;"/>
    <numFmt numFmtId="165" formatCode="_-&quot;€&quot;\ * #,##0.00_-;\-&quot;€&quot;\ * #,##0.00_-;_-&quot;€&quot;\ * &quot;-&quot;??_-;_-@_-"/>
  </numFmts>
  <fonts count="37">
    <font>
      <sz val="11"/>
      <color theme="1"/>
      <name val="Calibri"/>
      <family val="2"/>
      <scheme val="minor"/>
    </font>
    <font>
      <sz val="11"/>
      <color theme="1"/>
      <name val="Corbel"/>
      <family val="2"/>
    </font>
    <font>
      <b/>
      <sz val="11"/>
      <color theme="0"/>
      <name val="Titilium"/>
    </font>
    <font>
      <sz val="11"/>
      <color theme="1"/>
      <name val="Titilium"/>
    </font>
    <font>
      <b/>
      <sz val="11"/>
      <color theme="0"/>
      <name val="Titillium"/>
    </font>
    <font>
      <sz val="11"/>
      <color theme="1"/>
      <name val="Titillium"/>
    </font>
    <font>
      <b/>
      <sz val="9"/>
      <color rgb="FFFFFFFF"/>
      <name val="Titillium"/>
    </font>
    <font>
      <b/>
      <sz val="11"/>
      <color theme="1"/>
      <name val="Calibri"/>
      <family val="2"/>
      <scheme val="minor"/>
    </font>
    <font>
      <b/>
      <sz val="10"/>
      <color theme="0"/>
      <name val="Titilium"/>
    </font>
    <font>
      <b/>
      <sz val="10"/>
      <color theme="1"/>
      <name val="Titilium"/>
    </font>
    <font>
      <sz val="10"/>
      <color rgb="FF000000"/>
      <name val="Titilium"/>
    </font>
    <font>
      <sz val="10"/>
      <color theme="1"/>
      <name val="Titilium"/>
    </font>
    <font>
      <sz val="8"/>
      <color theme="1"/>
      <name val="Verdana"/>
      <family val="2"/>
    </font>
    <font>
      <b/>
      <sz val="8"/>
      <color theme="1"/>
      <name val="Verdana"/>
      <family val="2"/>
    </font>
    <font>
      <sz val="11"/>
      <color theme="1"/>
      <name val="Calibri"/>
      <family val="2"/>
      <scheme val="minor"/>
    </font>
    <font>
      <sz val="10"/>
      <name val="Arial"/>
      <family val="2"/>
    </font>
    <font>
      <i/>
      <sz val="8"/>
      <color theme="1"/>
      <name val="Verdana"/>
      <family val="2"/>
    </font>
    <font>
      <b/>
      <sz val="11"/>
      <color theme="1"/>
      <name val="Titillium"/>
    </font>
    <font>
      <sz val="8"/>
      <color theme="1"/>
      <name val="Arial"/>
      <family val="2"/>
    </font>
    <font>
      <b/>
      <i/>
      <sz val="11"/>
      <color theme="0"/>
      <name val="Titilium"/>
    </font>
    <font>
      <sz val="10"/>
      <color theme="1"/>
      <name val="Titillium"/>
    </font>
    <font>
      <sz val="10"/>
      <color theme="1"/>
      <name val="Corbel"/>
      <family val="2"/>
    </font>
    <font>
      <b/>
      <sz val="10"/>
      <color theme="1"/>
      <name val="Titillium"/>
    </font>
    <font>
      <i/>
      <sz val="10"/>
      <color theme="1"/>
      <name val="Titillium"/>
    </font>
    <font>
      <b/>
      <sz val="11"/>
      <color theme="3"/>
      <name val="Calibri"/>
      <family val="2"/>
    </font>
    <font>
      <b/>
      <sz val="11"/>
      <color rgb="FFFFFFFF"/>
      <name val="Titillium"/>
    </font>
    <font>
      <b/>
      <i/>
      <sz val="11"/>
      <color rgb="FFFFFFFF"/>
      <name val="Titillium"/>
    </font>
    <font>
      <b/>
      <sz val="11"/>
      <color rgb="FFFFFFFF"/>
      <name val="Titilium"/>
    </font>
    <font>
      <b/>
      <sz val="11"/>
      <color rgb="FF0070C0"/>
      <name val="Arial"/>
      <family val="2"/>
    </font>
    <font>
      <b/>
      <sz val="11"/>
      <name val="Arial"/>
      <family val="2"/>
    </font>
    <font>
      <b/>
      <sz val="11"/>
      <color theme="1"/>
      <name val="Titilium"/>
    </font>
    <font>
      <b/>
      <sz val="11"/>
      <color rgb="FF943634"/>
      <name val="Titilium"/>
    </font>
    <font>
      <i/>
      <sz val="11"/>
      <color theme="1"/>
      <name val="Titilium"/>
    </font>
    <font>
      <b/>
      <sz val="11"/>
      <color rgb="FFFFFFFF"/>
      <name val="Verdana"/>
      <family val="2"/>
    </font>
    <font>
      <b/>
      <sz val="11"/>
      <name val="Titilium"/>
    </font>
    <font>
      <sz val="11"/>
      <color rgb="FF000000"/>
      <name val="Titilium"/>
    </font>
    <font>
      <b/>
      <i/>
      <sz val="11"/>
      <color theme="1"/>
      <name val="Titilium"/>
    </font>
  </fonts>
  <fills count="7">
    <fill>
      <patternFill patternType="none"/>
    </fill>
    <fill>
      <patternFill patternType="gray125"/>
    </fill>
    <fill>
      <patternFill patternType="solid">
        <fgColor rgb="FF003399"/>
        <bgColor indexed="64"/>
      </patternFill>
    </fill>
    <fill>
      <patternFill patternType="solid">
        <fgColor rgb="FF009F4D"/>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diagonal/>
    </border>
    <border>
      <left style="medium">
        <color indexed="64"/>
      </left>
      <right style="medium">
        <color rgb="FF000000"/>
      </right>
      <top/>
      <bottom style="medium">
        <color rgb="FF000000"/>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medium">
        <color rgb="FF000000"/>
      </bottom>
      <diagonal/>
    </border>
    <border>
      <left style="medium">
        <color indexed="64"/>
      </left>
      <right style="medium">
        <color rgb="FF000000"/>
      </right>
      <top/>
      <bottom/>
      <diagonal/>
    </border>
    <border>
      <left style="medium">
        <color indexed="64"/>
      </left>
      <right/>
      <top style="medium">
        <color indexed="64"/>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top style="medium">
        <color rgb="FF000000"/>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thin">
        <color indexed="64"/>
      </left>
      <right style="medium">
        <color rgb="FF000000"/>
      </right>
      <top style="thin">
        <color indexed="64"/>
      </top>
      <bottom/>
      <diagonal/>
    </border>
    <border>
      <left style="thin">
        <color indexed="64"/>
      </left>
      <right style="medium">
        <color rgb="FF000000"/>
      </right>
      <top/>
      <bottom style="medium">
        <color rgb="FF000000"/>
      </bottom>
      <diagonal/>
    </border>
    <border>
      <left style="medium">
        <color rgb="FF000000"/>
      </left>
      <right style="medium">
        <color rgb="FF000000"/>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right style="medium">
        <color rgb="FF000000"/>
      </right>
      <top style="medium">
        <color indexed="64"/>
      </top>
      <bottom/>
      <diagonal/>
    </border>
    <border>
      <left/>
      <right style="medium">
        <color rgb="FF000000"/>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top/>
      <bottom/>
      <diagonal/>
    </border>
    <border>
      <left style="thin">
        <color indexed="64"/>
      </left>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indexed="64"/>
      </top>
      <bottom/>
      <diagonal/>
    </border>
    <border>
      <left style="thin">
        <color indexed="64"/>
      </left>
      <right style="medium">
        <color rgb="FF000000"/>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rgb="FF000000"/>
      </top>
      <bottom/>
      <diagonal/>
    </border>
    <border>
      <left style="medium">
        <color rgb="FF000000"/>
      </left>
      <right/>
      <top/>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top/>
      <bottom style="medium">
        <color indexed="64"/>
      </bottom>
      <diagonal/>
    </border>
    <border>
      <left style="medium">
        <color indexed="64"/>
      </left>
      <right/>
      <top/>
      <bottom style="medium">
        <color rgb="FF000000"/>
      </bottom>
      <diagonal/>
    </border>
    <border>
      <left style="thin">
        <color indexed="64"/>
      </left>
      <right style="medium">
        <color rgb="FF000000"/>
      </right>
      <top style="medium">
        <color indexed="64"/>
      </top>
      <bottom/>
      <diagonal/>
    </border>
    <border>
      <left style="medium">
        <color rgb="FF000000"/>
      </left>
      <right/>
      <top style="medium">
        <color indexed="64"/>
      </top>
      <bottom style="medium">
        <color indexed="64"/>
      </bottom>
      <diagonal/>
    </border>
    <border>
      <left style="thin">
        <color indexed="64"/>
      </left>
      <right style="medium">
        <color rgb="FF000000"/>
      </right>
      <top/>
      <bottom style="medium">
        <color indexed="64"/>
      </bottom>
      <diagonal/>
    </border>
    <border>
      <left/>
      <right/>
      <top style="medium">
        <color indexed="64"/>
      </top>
      <bottom style="medium">
        <color indexed="64"/>
      </bottom>
      <diagonal/>
    </border>
  </borders>
  <cellStyleXfs count="8">
    <xf numFmtId="0" fontId="0" fillId="0" borderId="0"/>
    <xf numFmtId="0" fontId="15" fillId="0" borderId="0"/>
    <xf numFmtId="41" fontId="15" fillId="0" borderId="0" applyFont="0" applyFill="0" applyBorder="0" applyAlignment="0" applyProtection="0"/>
    <xf numFmtId="0" fontId="15" fillId="0" borderId="0"/>
    <xf numFmtId="0" fontId="14" fillId="0" borderId="0"/>
    <xf numFmtId="165" fontId="14" fillId="0" borderId="0" applyFont="0" applyFill="0" applyBorder="0" applyAlignment="0" applyProtection="0"/>
    <xf numFmtId="0" fontId="15" fillId="0" borderId="0"/>
    <xf numFmtId="0" fontId="15" fillId="0" borderId="0"/>
  </cellStyleXfs>
  <cellXfs count="434">
    <xf numFmtId="0" fontId="0" fillId="0" borderId="0" xfId="0"/>
    <xf numFmtId="0" fontId="1" fillId="0" borderId="0" xfId="0" applyFont="1"/>
    <xf numFmtId="0" fontId="3" fillId="0" borderId="0" xfId="0" applyFont="1"/>
    <xf numFmtId="0" fontId="5" fillId="0" borderId="0" xfId="0" applyFont="1"/>
    <xf numFmtId="0" fontId="6" fillId="3" borderId="13"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11" fillId="0" borderId="1" xfId="0" applyFont="1" applyBorder="1"/>
    <xf numFmtId="0" fontId="11" fillId="0" borderId="0" xfId="0" applyFont="1"/>
    <xf numFmtId="0" fontId="11" fillId="0" borderId="0" xfId="0" applyFont="1" applyAlignment="1">
      <alignment horizontal="center"/>
    </xf>
    <xf numFmtId="0" fontId="10" fillId="0" borderId="0" xfId="0" applyFont="1" applyAlignment="1">
      <alignment vertical="center" wrapText="1"/>
    </xf>
    <xf numFmtId="0" fontId="5" fillId="4" borderId="0" xfId="0" applyFont="1" applyFill="1"/>
    <xf numFmtId="0" fontId="1" fillId="4" borderId="0" xfId="0" applyFont="1" applyFill="1"/>
    <xf numFmtId="0" fontId="7" fillId="4" borderId="0" xfId="0" applyFont="1" applyFill="1" applyAlignment="1">
      <alignment horizontal="center" vertical="center" wrapText="1"/>
    </xf>
    <xf numFmtId="0" fontId="17" fillId="4" borderId="1" xfId="0" applyFont="1" applyFill="1" applyBorder="1"/>
    <xf numFmtId="0" fontId="5" fillId="4" borderId="1" xfId="0" applyFont="1" applyFill="1" applyBorder="1"/>
    <xf numFmtId="0" fontId="1" fillId="4" borderId="1" xfId="0" applyFont="1" applyFill="1" applyBorder="1"/>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left" vertical="center" wrapText="1"/>
    </xf>
    <xf numFmtId="0" fontId="7" fillId="4" borderId="0" xfId="0" applyFont="1" applyFill="1" applyBorder="1" applyAlignment="1">
      <alignment horizontal="left" vertical="center" wrapText="1"/>
    </xf>
    <xf numFmtId="0" fontId="7" fillId="4" borderId="0" xfId="0" applyFont="1" applyFill="1" applyBorder="1" applyAlignment="1">
      <alignment horizontal="center" vertical="center" wrapText="1"/>
    </xf>
    <xf numFmtId="0" fontId="12" fillId="0" borderId="10" xfId="0" applyFont="1" applyBorder="1" applyAlignment="1">
      <alignment horizontal="justify" vertical="center" wrapText="1"/>
    </xf>
    <xf numFmtId="0" fontId="16" fillId="0" borderId="17" xfId="0" applyFont="1" applyBorder="1" applyAlignment="1">
      <alignment horizontal="justify" vertical="center" wrapText="1"/>
    </xf>
    <xf numFmtId="0" fontId="18" fillId="0" borderId="0" xfId="0" applyFont="1" applyAlignment="1">
      <alignment horizontal="justify" vertical="center"/>
    </xf>
    <xf numFmtId="0" fontId="20" fillId="0" borderId="0" xfId="0" applyFont="1"/>
    <xf numFmtId="0" fontId="21" fillId="0" borderId="0" xfId="0" applyFont="1"/>
    <xf numFmtId="0" fontId="20" fillId="0" borderId="0" xfId="0" applyFont="1" applyAlignment="1">
      <alignment horizontal="left"/>
    </xf>
    <xf numFmtId="0" fontId="25" fillId="3" borderId="13" xfId="0" applyFont="1" applyFill="1" applyBorder="1" applyAlignment="1">
      <alignment horizontal="justify" vertical="center" wrapText="1"/>
    </xf>
    <xf numFmtId="0" fontId="5" fillId="4" borderId="4" xfId="0" applyFont="1" applyFill="1" applyBorder="1" applyAlignment="1">
      <alignment vertical="center" wrapText="1"/>
    </xf>
    <xf numFmtId="0" fontId="5" fillId="4" borderId="0" xfId="0" applyFont="1" applyFill="1" applyAlignment="1">
      <alignment vertical="center" wrapText="1"/>
    </xf>
    <xf numFmtId="0" fontId="25" fillId="3" borderId="8" xfId="0" applyFont="1" applyFill="1" applyBorder="1" applyAlignment="1">
      <alignment horizontal="justify" vertical="center" wrapText="1"/>
    </xf>
    <xf numFmtId="0" fontId="5" fillId="4" borderId="11" xfId="0" applyFont="1" applyFill="1" applyBorder="1" applyAlignment="1">
      <alignment horizontal="justify" vertical="center" wrapText="1"/>
    </xf>
    <xf numFmtId="0" fontId="5" fillId="4" borderId="0" xfId="0" applyFont="1" applyFill="1" applyAlignment="1">
      <alignment horizontal="justify" vertical="center" wrapText="1"/>
    </xf>
    <xf numFmtId="0" fontId="5" fillId="4" borderId="11" xfId="0" applyFont="1" applyFill="1" applyBorder="1" applyAlignment="1">
      <alignment vertical="center" wrapText="1"/>
    </xf>
    <xf numFmtId="0" fontId="25" fillId="3" borderId="12" xfId="0" applyFont="1" applyFill="1" applyBorder="1" applyAlignment="1">
      <alignment horizontal="justify" vertical="center" wrapText="1"/>
    </xf>
    <xf numFmtId="164" fontId="5" fillId="4" borderId="9" xfId="0" applyNumberFormat="1" applyFont="1" applyFill="1" applyBorder="1" applyAlignment="1">
      <alignment vertical="center" wrapText="1"/>
    </xf>
    <xf numFmtId="164" fontId="5" fillId="4" borderId="0" xfId="0" applyNumberFormat="1" applyFont="1" applyFill="1" applyAlignment="1">
      <alignment vertical="center" wrapText="1"/>
    </xf>
    <xf numFmtId="0" fontId="26" fillId="3" borderId="12" xfId="0" applyFont="1" applyFill="1" applyBorder="1" applyAlignment="1">
      <alignment horizontal="right" vertical="center" wrapText="1"/>
    </xf>
    <xf numFmtId="0" fontId="25" fillId="3" borderId="6" xfId="0" applyFont="1" applyFill="1" applyBorder="1" applyAlignment="1">
      <alignment horizontal="justify" vertical="center" wrapText="1"/>
    </xf>
    <xf numFmtId="164" fontId="5" fillId="4" borderId="7" xfId="0" applyNumberFormat="1" applyFont="1" applyFill="1" applyBorder="1" applyAlignment="1">
      <alignment vertical="center" wrapText="1"/>
    </xf>
    <xf numFmtId="0" fontId="25" fillId="3" borderId="5" xfId="0" applyFont="1" applyFill="1" applyBorder="1" applyAlignment="1">
      <alignment horizontal="justify" vertical="center" wrapText="1"/>
    </xf>
    <xf numFmtId="0" fontId="27" fillId="3" borderId="1" xfId="0" applyFont="1" applyFill="1" applyBorder="1" applyAlignment="1">
      <alignment horizontal="justify" vertical="center" wrapText="1"/>
    </xf>
    <xf numFmtId="0" fontId="3" fillId="4" borderId="1" xfId="0" applyFont="1" applyFill="1" applyBorder="1" applyAlignment="1">
      <alignment vertical="center" wrapText="1"/>
    </xf>
    <xf numFmtId="0" fontId="27" fillId="3" borderId="1" xfId="0" applyFont="1" applyFill="1" applyBorder="1" applyAlignment="1">
      <alignment horizontal="left" vertical="center" wrapText="1"/>
    </xf>
    <xf numFmtId="0" fontId="28" fillId="4" borderId="0" xfId="7" applyFont="1" applyFill="1" applyAlignment="1">
      <alignment vertical="center" wrapText="1"/>
    </xf>
    <xf numFmtId="0" fontId="28" fillId="5" borderId="0" xfId="7" applyFont="1" applyFill="1" applyAlignment="1">
      <alignment vertical="center" wrapText="1"/>
    </xf>
    <xf numFmtId="0" fontId="29" fillId="5" borderId="1" xfId="6" applyFont="1" applyFill="1" applyBorder="1" applyAlignment="1">
      <alignment vertical="center" wrapText="1"/>
    </xf>
    <xf numFmtId="0" fontId="29" fillId="5" borderId="1" xfId="6" applyFont="1" applyFill="1" applyBorder="1" applyAlignment="1">
      <alignment horizontal="center" vertical="center" wrapText="1"/>
    </xf>
    <xf numFmtId="2" fontId="29" fillId="5" borderId="1" xfId="6" applyNumberFormat="1" applyFont="1" applyFill="1" applyBorder="1" applyAlignment="1">
      <alignment vertical="center" wrapText="1"/>
    </xf>
    <xf numFmtId="0" fontId="29" fillId="5" borderId="7" xfId="6" applyFont="1" applyFill="1" applyBorder="1" applyAlignment="1">
      <alignment vertical="center" wrapText="1"/>
    </xf>
    <xf numFmtId="164" fontId="29" fillId="5" borderId="20" xfId="6" applyNumberFormat="1" applyFont="1" applyFill="1" applyBorder="1" applyAlignment="1">
      <alignment horizontal="right" vertical="center"/>
    </xf>
    <xf numFmtId="0" fontId="29" fillId="5" borderId="15" xfId="6" applyFont="1" applyFill="1" applyBorder="1" applyAlignment="1">
      <alignment horizontal="center" vertical="center" wrapText="1"/>
    </xf>
    <xf numFmtId="0" fontId="29" fillId="4" borderId="1" xfId="6" applyFont="1" applyFill="1" applyBorder="1" applyAlignment="1">
      <alignment vertical="center" wrapText="1"/>
    </xf>
    <xf numFmtId="0" fontId="29" fillId="4" borderId="1" xfId="6" applyFont="1" applyFill="1" applyBorder="1" applyAlignment="1">
      <alignment horizontal="center" vertical="center" wrapText="1"/>
    </xf>
    <xf numFmtId="2" fontId="29" fillId="4" borderId="1" xfId="6" applyNumberFormat="1" applyFont="1" applyFill="1" applyBorder="1" applyAlignment="1">
      <alignment vertical="center" wrapText="1"/>
    </xf>
    <xf numFmtId="2" fontId="1" fillId="4" borderId="0" xfId="0" applyNumberFormat="1" applyFont="1" applyFill="1"/>
    <xf numFmtId="0" fontId="1" fillId="0" borderId="0" xfId="0" applyFont="1" applyFill="1"/>
    <xf numFmtId="0" fontId="29" fillId="0" borderId="0" xfId="6" applyFont="1" applyFill="1" applyBorder="1" applyAlignment="1">
      <alignment vertical="center" wrapText="1"/>
    </xf>
    <xf numFmtId="0" fontId="29" fillId="0" borderId="0" xfId="6" applyFont="1" applyFill="1" applyBorder="1" applyAlignment="1">
      <alignment horizontal="center" vertical="center" wrapText="1"/>
    </xf>
    <xf numFmtId="2" fontId="29" fillId="0" borderId="0" xfId="6" applyNumberFormat="1" applyFont="1" applyFill="1" applyBorder="1" applyAlignment="1">
      <alignment vertical="center" wrapText="1"/>
    </xf>
    <xf numFmtId="0" fontId="27" fillId="3" borderId="36" xfId="0" applyFont="1" applyFill="1" applyBorder="1" applyAlignment="1">
      <alignment vertical="center" wrapText="1"/>
    </xf>
    <xf numFmtId="0" fontId="27" fillId="3" borderId="30" xfId="0" applyFont="1" applyFill="1" applyBorder="1" applyAlignment="1">
      <alignment horizontal="center" vertical="center" wrapText="1"/>
    </xf>
    <xf numFmtId="0" fontId="27" fillId="0" borderId="0" xfId="0" applyFont="1" applyAlignment="1">
      <alignment horizontal="justify" vertical="center" wrapText="1"/>
    </xf>
    <xf numFmtId="0" fontId="3" fillId="0" borderId="0" xfId="0" applyFont="1" applyAlignment="1">
      <alignment vertical="center" wrapText="1"/>
    </xf>
    <xf numFmtId="0" fontId="30" fillId="0" borderId="25" xfId="0" applyFont="1" applyBorder="1" applyAlignment="1">
      <alignment vertical="center" wrapText="1"/>
    </xf>
    <xf numFmtId="0" fontId="3" fillId="0" borderId="25" xfId="0" applyFont="1" applyBorder="1" applyAlignment="1">
      <alignment vertical="center" wrapText="1"/>
    </xf>
    <xf numFmtId="0" fontId="31" fillId="0" borderId="24" xfId="0" applyFont="1" applyBorder="1" applyAlignment="1">
      <alignment horizontal="justify" vertical="center" wrapText="1"/>
    </xf>
    <xf numFmtId="0" fontId="3" fillId="0" borderId="25" xfId="0" applyFont="1" applyBorder="1" applyAlignment="1">
      <alignment horizontal="left" vertical="center" wrapText="1" indent="1"/>
    </xf>
    <xf numFmtId="0" fontId="31" fillId="0" borderId="24" xfId="0" applyFont="1" applyBorder="1" applyAlignment="1">
      <alignment vertical="center" wrapText="1"/>
    </xf>
    <xf numFmtId="0" fontId="3" fillId="0" borderId="25" xfId="0" applyFont="1" applyBorder="1" applyAlignment="1">
      <alignment horizontal="left" vertical="center" wrapText="1" indent="2"/>
    </xf>
    <xf numFmtId="0" fontId="3" fillId="0" borderId="17" xfId="0" applyFont="1" applyBorder="1" applyAlignment="1">
      <alignment vertical="center" wrapText="1"/>
    </xf>
    <xf numFmtId="0" fontId="3" fillId="0" borderId="10" xfId="0" applyFont="1" applyBorder="1" applyAlignment="1">
      <alignment vertical="center" wrapText="1"/>
    </xf>
    <xf numFmtId="0" fontId="3" fillId="0" borderId="5" xfId="0" applyFont="1" applyBorder="1" applyAlignment="1">
      <alignment vertical="center" wrapText="1"/>
    </xf>
    <xf numFmtId="0" fontId="3" fillId="0" borderId="32" xfId="0" applyFont="1" applyBorder="1" applyAlignment="1">
      <alignment vertical="center" wrapText="1"/>
    </xf>
    <xf numFmtId="0" fontId="3" fillId="0" borderId="16" xfId="0" applyFont="1" applyBorder="1" applyAlignment="1">
      <alignment vertical="center" wrapText="1"/>
    </xf>
    <xf numFmtId="0" fontId="3" fillId="0" borderId="0" xfId="0" applyFont="1" applyAlignment="1">
      <alignment vertical="center"/>
    </xf>
    <xf numFmtId="0" fontId="30" fillId="0" borderId="34" xfId="0" applyFont="1" applyBorder="1" applyAlignment="1">
      <alignment vertical="center" wrapText="1"/>
    </xf>
    <xf numFmtId="0" fontId="30" fillId="0" borderId="35" xfId="0" applyFont="1" applyBorder="1" applyAlignment="1">
      <alignment vertical="center" wrapText="1"/>
    </xf>
    <xf numFmtId="0" fontId="1" fillId="2" borderId="0" xfId="0" applyFont="1" applyFill="1"/>
    <xf numFmtId="0" fontId="25" fillId="4" borderId="5" xfId="0" applyFont="1" applyFill="1" applyBorder="1" applyAlignment="1">
      <alignment horizontal="center" vertical="center" wrapText="1"/>
    </xf>
    <xf numFmtId="0" fontId="25" fillId="4" borderId="79" xfId="0" applyFont="1" applyFill="1" applyBorder="1" applyAlignment="1">
      <alignment horizontal="center" vertical="center" wrapText="1"/>
    </xf>
    <xf numFmtId="0" fontId="25" fillId="4" borderId="16" xfId="0" applyFont="1" applyFill="1" applyBorder="1" applyAlignment="1">
      <alignment horizontal="center" vertical="center" wrapText="1"/>
    </xf>
    <xf numFmtId="0" fontId="3" fillId="0" borderId="0" xfId="0" applyFont="1" applyAlignment="1">
      <alignment horizontal="left"/>
    </xf>
    <xf numFmtId="0" fontId="3" fillId="0" borderId="0" xfId="0" applyFont="1" applyAlignment="1">
      <alignment horizontal="left" vertical="center" wrapText="1"/>
    </xf>
    <xf numFmtId="0" fontId="27" fillId="0" borderId="0" xfId="0" applyFont="1" applyAlignment="1">
      <alignment horizontal="left" vertical="center" wrapText="1"/>
    </xf>
    <xf numFmtId="0" fontId="27" fillId="0" borderId="0" xfId="0" applyFont="1" applyAlignment="1">
      <alignment horizontal="left" vertical="center" wrapText="1" indent="4"/>
    </xf>
    <xf numFmtId="164" fontId="3" fillId="0" borderId="0" xfId="0" applyNumberFormat="1" applyFont="1" applyAlignment="1">
      <alignment horizontal="left" vertical="center" wrapText="1"/>
    </xf>
    <xf numFmtId="0" fontId="5" fillId="4" borderId="0" xfId="0" applyFont="1" applyFill="1" applyProtection="1">
      <protection locked="0"/>
    </xf>
    <xf numFmtId="0" fontId="1" fillId="4" borderId="0" xfId="0" applyFont="1" applyFill="1" applyProtection="1">
      <protection locked="0"/>
    </xf>
    <xf numFmtId="0" fontId="1" fillId="0" borderId="0" xfId="0" applyFont="1" applyProtection="1">
      <protection locked="0"/>
    </xf>
    <xf numFmtId="0" fontId="7" fillId="4" borderId="0" xfId="0" applyFont="1" applyFill="1" applyAlignment="1" applyProtection="1">
      <alignment horizontal="left" vertical="center" wrapText="1"/>
      <protection locked="0"/>
    </xf>
    <xf numFmtId="0" fontId="7" fillId="4" borderId="0" xfId="0" applyFont="1" applyFill="1" applyAlignment="1" applyProtection="1">
      <alignment horizontal="center" vertical="center" wrapText="1"/>
      <protection locked="0"/>
    </xf>
    <xf numFmtId="0" fontId="5" fillId="0" borderId="0" xfId="0" applyFont="1" applyProtection="1">
      <protection locked="0"/>
    </xf>
    <xf numFmtId="0" fontId="25" fillId="3" borderId="13" xfId="0" applyFont="1" applyFill="1" applyBorder="1" applyAlignment="1" applyProtection="1">
      <alignment horizontal="justify" vertical="center" wrapText="1"/>
      <protection locked="0"/>
    </xf>
    <xf numFmtId="0" fontId="5" fillId="4" borderId="4" xfId="0" applyFont="1" applyFill="1" applyBorder="1" applyAlignment="1" applyProtection="1">
      <alignment vertical="center" wrapText="1"/>
      <protection locked="0"/>
    </xf>
    <xf numFmtId="0" fontId="5" fillId="4" borderId="0" xfId="0" applyFont="1" applyFill="1" applyAlignment="1" applyProtection="1">
      <alignment vertical="center" wrapText="1"/>
      <protection locked="0"/>
    </xf>
    <xf numFmtId="0" fontId="25" fillId="3" borderId="8" xfId="0" applyFont="1" applyFill="1" applyBorder="1" applyAlignment="1" applyProtection="1">
      <alignment horizontal="justify" vertical="center" wrapText="1"/>
      <protection locked="0"/>
    </xf>
    <xf numFmtId="0" fontId="5" fillId="4" borderId="11" xfId="0" applyFont="1" applyFill="1" applyBorder="1" applyAlignment="1" applyProtection="1">
      <alignment horizontal="justify" vertical="center" wrapText="1"/>
      <protection locked="0"/>
    </xf>
    <xf numFmtId="0" fontId="5" fillId="4" borderId="0" xfId="0" applyFont="1" applyFill="1" applyAlignment="1" applyProtection="1">
      <alignment horizontal="justify" vertical="center" wrapText="1"/>
      <protection locked="0"/>
    </xf>
    <xf numFmtId="0" fontId="5" fillId="4" borderId="11" xfId="0" applyFont="1" applyFill="1" applyBorder="1" applyAlignment="1" applyProtection="1">
      <alignment vertical="center" wrapText="1"/>
      <protection locked="0"/>
    </xf>
    <xf numFmtId="0" fontId="25" fillId="3" borderId="12" xfId="0" applyFont="1" applyFill="1" applyBorder="1" applyAlignment="1" applyProtection="1">
      <alignment horizontal="justify" vertical="center" wrapText="1"/>
      <protection locked="0"/>
    </xf>
    <xf numFmtId="0" fontId="25" fillId="3" borderId="12" xfId="0" applyFont="1" applyFill="1" applyBorder="1" applyAlignment="1" applyProtection="1">
      <alignment horizontal="left" vertical="center" wrapText="1" indent="4"/>
      <protection locked="0"/>
    </xf>
    <xf numFmtId="164" fontId="5" fillId="4" borderId="9" xfId="0" applyNumberFormat="1" applyFont="1" applyFill="1" applyBorder="1" applyAlignment="1" applyProtection="1">
      <alignment vertical="center" wrapText="1"/>
      <protection locked="0"/>
    </xf>
    <xf numFmtId="164" fontId="5" fillId="4" borderId="0" xfId="0" applyNumberFormat="1" applyFont="1" applyFill="1" applyAlignment="1" applyProtection="1">
      <alignment vertical="center" wrapText="1"/>
      <protection locked="0"/>
    </xf>
    <xf numFmtId="0" fontId="25" fillId="3" borderId="6" xfId="0" applyFont="1" applyFill="1" applyBorder="1" applyAlignment="1" applyProtection="1">
      <alignment horizontal="justify" vertical="center" wrapText="1"/>
      <protection locked="0"/>
    </xf>
    <xf numFmtId="164" fontId="5" fillId="4" borderId="7" xfId="0" applyNumberFormat="1" applyFont="1" applyFill="1" applyBorder="1" applyAlignment="1" applyProtection="1">
      <alignment vertical="center" wrapText="1"/>
      <protection locked="0"/>
    </xf>
    <xf numFmtId="0" fontId="25" fillId="3" borderId="5" xfId="0" applyFont="1" applyFill="1" applyBorder="1" applyAlignment="1" applyProtection="1">
      <alignment horizontal="justify" vertical="center" wrapText="1"/>
      <protection locked="0"/>
    </xf>
    <xf numFmtId="0" fontId="3" fillId="0" borderId="33" xfId="0" applyFont="1" applyBorder="1" applyProtection="1">
      <protection locked="0"/>
    </xf>
    <xf numFmtId="0" fontId="3" fillId="0" borderId="0" xfId="0" applyFont="1" applyProtection="1">
      <protection locked="0"/>
    </xf>
    <xf numFmtId="0" fontId="3" fillId="0" borderId="9" xfId="0" applyFont="1" applyBorder="1" applyProtection="1">
      <protection locked="0"/>
    </xf>
    <xf numFmtId="0" fontId="27" fillId="3" borderId="40" xfId="0" applyFont="1" applyFill="1" applyBorder="1" applyAlignment="1" applyProtection="1">
      <alignment horizontal="justify" vertical="center" wrapText="1"/>
      <protection locked="0"/>
    </xf>
    <xf numFmtId="0" fontId="3" fillId="4" borderId="1" xfId="0" applyFont="1" applyFill="1" applyBorder="1" applyAlignment="1" applyProtection="1">
      <alignment vertical="center" wrapText="1"/>
      <protection locked="0"/>
    </xf>
    <xf numFmtId="0" fontId="27" fillId="3" borderId="47" xfId="0" applyFont="1" applyFill="1" applyBorder="1" applyAlignment="1" applyProtection="1">
      <alignment horizontal="left" vertical="center" wrapText="1"/>
      <protection locked="0"/>
    </xf>
    <xf numFmtId="0" fontId="28" fillId="5" borderId="0" xfId="7" applyFont="1" applyFill="1" applyAlignment="1" applyProtection="1">
      <alignment vertical="center" wrapText="1"/>
      <protection locked="0"/>
    </xf>
    <xf numFmtId="0" fontId="29" fillId="5" borderId="40" xfId="6" applyFont="1" applyFill="1" applyBorder="1" applyAlignment="1" applyProtection="1">
      <alignment vertical="center" wrapText="1"/>
      <protection locked="0"/>
    </xf>
    <xf numFmtId="0" fontId="29" fillId="5" borderId="14" xfId="6" applyFont="1" applyFill="1" applyBorder="1" applyAlignment="1" applyProtection="1">
      <alignment horizontal="center" vertical="center" wrapText="1"/>
      <protection locked="0"/>
    </xf>
    <xf numFmtId="2" fontId="29" fillId="5" borderId="43" xfId="6" applyNumberFormat="1" applyFont="1" applyFill="1" applyBorder="1" applyAlignment="1" applyProtection="1">
      <alignment vertical="center" wrapText="1"/>
      <protection locked="0"/>
    </xf>
    <xf numFmtId="164" fontId="29" fillId="5" borderId="20" xfId="6" applyNumberFormat="1" applyFont="1" applyFill="1" applyBorder="1" applyAlignment="1" applyProtection="1">
      <alignment horizontal="right" vertical="center"/>
      <protection locked="0"/>
    </xf>
    <xf numFmtId="0" fontId="5" fillId="4" borderId="33" xfId="0" applyFont="1" applyFill="1" applyBorder="1" applyProtection="1">
      <protection locked="0"/>
    </xf>
    <xf numFmtId="0" fontId="1" fillId="4" borderId="9" xfId="0" applyFont="1" applyFill="1" applyBorder="1" applyProtection="1">
      <protection locked="0"/>
    </xf>
    <xf numFmtId="0" fontId="1" fillId="6" borderId="0" xfId="0" applyFont="1" applyFill="1" applyProtection="1">
      <protection locked="0"/>
    </xf>
    <xf numFmtId="0" fontId="29" fillId="5" borderId="1" xfId="6" applyFont="1" applyFill="1" applyBorder="1" applyAlignment="1" applyProtection="1">
      <alignment vertical="center" wrapText="1"/>
      <protection locked="0"/>
    </xf>
    <xf numFmtId="0" fontId="29" fillId="5" borderId="1" xfId="6" applyFont="1" applyFill="1" applyBorder="1" applyAlignment="1" applyProtection="1">
      <alignment horizontal="center" vertical="center" wrapText="1"/>
      <protection locked="0"/>
    </xf>
    <xf numFmtId="2" fontId="29" fillId="5" borderId="1" xfId="6" applyNumberFormat="1" applyFont="1" applyFill="1" applyBorder="1" applyAlignment="1" applyProtection="1">
      <alignment vertical="center" wrapText="1"/>
      <protection locked="0"/>
    </xf>
    <xf numFmtId="0" fontId="29" fillId="0" borderId="0" xfId="6" applyFont="1" applyFill="1" applyBorder="1" applyAlignment="1" applyProtection="1">
      <alignment vertical="center" wrapText="1"/>
      <protection locked="0"/>
    </xf>
    <xf numFmtId="0" fontId="29" fillId="0" borderId="0" xfId="6" applyFont="1" applyFill="1" applyBorder="1" applyAlignment="1" applyProtection="1">
      <alignment horizontal="center" vertical="center" wrapText="1"/>
      <protection locked="0"/>
    </xf>
    <xf numFmtId="0" fontId="1" fillId="0" borderId="0" xfId="0" applyFont="1" applyFill="1" applyProtection="1">
      <protection locked="0"/>
    </xf>
    <xf numFmtId="2" fontId="29" fillId="0" borderId="0" xfId="6" applyNumberFormat="1" applyFont="1" applyFill="1" applyBorder="1" applyAlignment="1" applyProtection="1">
      <alignment vertical="center" wrapText="1"/>
      <protection locked="0"/>
    </xf>
    <xf numFmtId="0" fontId="29" fillId="5" borderId="33" xfId="6" applyFont="1" applyFill="1" applyBorder="1" applyAlignment="1" applyProtection="1">
      <alignment vertical="center" wrapText="1"/>
      <protection locked="0"/>
    </xf>
    <xf numFmtId="0" fontId="29" fillId="5" borderId="0" xfId="6" applyFont="1" applyFill="1" applyAlignment="1" applyProtection="1">
      <alignment horizontal="center" vertical="center" wrapText="1"/>
      <protection locked="0"/>
    </xf>
    <xf numFmtId="2" fontId="29" fillId="5" borderId="9" xfId="6" applyNumberFormat="1" applyFont="1" applyFill="1" applyBorder="1" applyAlignment="1" applyProtection="1">
      <alignment vertical="center" wrapText="1"/>
      <protection locked="0"/>
    </xf>
    <xf numFmtId="0" fontId="29" fillId="4" borderId="33" xfId="6" applyFont="1" applyFill="1" applyBorder="1" applyAlignment="1" applyProtection="1">
      <alignment vertical="center" wrapText="1"/>
      <protection locked="0"/>
    </xf>
    <xf numFmtId="0" fontId="29" fillId="4" borderId="0" xfId="6" applyFont="1" applyFill="1" applyAlignment="1" applyProtection="1">
      <alignment horizontal="center" vertical="center" wrapText="1"/>
      <protection locked="0"/>
    </xf>
    <xf numFmtId="2" fontId="29" fillId="4" borderId="9" xfId="6" applyNumberFormat="1" applyFont="1" applyFill="1" applyBorder="1" applyAlignment="1" applyProtection="1">
      <alignment vertical="center" wrapText="1"/>
      <protection locked="0"/>
    </xf>
    <xf numFmtId="0" fontId="29" fillId="4" borderId="19" xfId="6" applyFont="1" applyFill="1" applyBorder="1" applyAlignment="1" applyProtection="1">
      <alignment vertical="center" wrapText="1"/>
      <protection locked="0"/>
    </xf>
    <xf numFmtId="0" fontId="29" fillId="4" borderId="51" xfId="6" applyFont="1" applyFill="1" applyBorder="1" applyAlignment="1" applyProtection="1">
      <alignment horizontal="center" vertical="center" wrapText="1"/>
      <protection locked="0"/>
    </xf>
    <xf numFmtId="2" fontId="29" fillId="4" borderId="10" xfId="6" applyNumberFormat="1" applyFont="1" applyFill="1" applyBorder="1" applyAlignment="1" applyProtection="1">
      <alignment vertical="center" wrapText="1"/>
      <protection locked="0"/>
    </xf>
    <xf numFmtId="0" fontId="29" fillId="5" borderId="1" xfId="6" applyFont="1" applyFill="1" applyBorder="1" applyAlignment="1" applyProtection="1">
      <alignment horizontal="left" vertical="center" wrapText="1"/>
      <protection locked="0"/>
    </xf>
    <xf numFmtId="0" fontId="29" fillId="5" borderId="0" xfId="6" applyFont="1" applyFill="1" applyAlignment="1" applyProtection="1">
      <alignment vertical="center" wrapText="1"/>
      <protection locked="0"/>
    </xf>
    <xf numFmtId="2" fontId="29" fillId="5" borderId="0" xfId="6" applyNumberFormat="1" applyFont="1" applyFill="1" applyAlignment="1" applyProtection="1">
      <alignment vertical="center" wrapText="1"/>
      <protection locked="0"/>
    </xf>
    <xf numFmtId="0" fontId="29" fillId="4" borderId="0" xfId="6" applyFont="1" applyFill="1" applyAlignment="1" applyProtection="1">
      <alignment vertical="center" wrapText="1"/>
      <protection locked="0"/>
    </xf>
    <xf numFmtId="2" fontId="29" fillId="4" borderId="0" xfId="6" applyNumberFormat="1" applyFont="1" applyFill="1" applyAlignment="1" applyProtection="1">
      <alignment vertical="center" wrapText="1"/>
      <protection locked="0"/>
    </xf>
    <xf numFmtId="0" fontId="17" fillId="4" borderId="1" xfId="0" applyFont="1" applyFill="1" applyBorder="1" applyProtection="1">
      <protection locked="0"/>
    </xf>
    <xf numFmtId="164" fontId="5" fillId="4" borderId="9" xfId="0" applyNumberFormat="1" applyFont="1" applyFill="1" applyBorder="1" applyAlignment="1" applyProtection="1">
      <alignment vertical="center" wrapText="1"/>
    </xf>
    <xf numFmtId="0" fontId="30" fillId="0" borderId="0" xfId="0" applyFont="1" applyBorder="1" applyAlignment="1" applyProtection="1">
      <alignment horizontal="center" vertical="center" wrapText="1"/>
      <protection locked="0"/>
    </xf>
    <xf numFmtId="0" fontId="30" fillId="0" borderId="0" xfId="0" applyFont="1" applyAlignment="1" applyProtection="1">
      <alignment horizontal="left" vertical="center" wrapText="1"/>
      <protection locked="0"/>
    </xf>
    <xf numFmtId="0" fontId="27" fillId="3" borderId="17" xfId="0" applyFont="1" applyFill="1" applyBorder="1" applyAlignment="1" applyProtection="1">
      <alignment horizontal="center" vertical="center" wrapText="1"/>
      <protection locked="0"/>
    </xf>
    <xf numFmtId="0" fontId="27" fillId="3" borderId="10" xfId="0" applyFont="1" applyFill="1" applyBorder="1" applyAlignment="1" applyProtection="1">
      <alignment horizontal="center" vertical="center" wrapText="1"/>
      <protection locked="0"/>
    </xf>
    <xf numFmtId="0" fontId="3" fillId="0" borderId="3" xfId="0" applyFont="1" applyBorder="1" applyAlignment="1" applyProtection="1">
      <alignment horizontal="justify" vertical="center" wrapText="1"/>
      <protection locked="0"/>
    </xf>
    <xf numFmtId="0" fontId="3" fillId="0" borderId="1" xfId="0" applyFont="1" applyBorder="1" applyAlignment="1" applyProtection="1">
      <alignment horizontal="justify" vertical="center" wrapText="1"/>
      <protection locked="0"/>
    </xf>
    <xf numFmtId="0" fontId="34" fillId="5" borderId="14" xfId="6" applyFont="1" applyFill="1" applyBorder="1" applyAlignment="1" applyProtection="1">
      <alignment vertical="center" wrapText="1"/>
      <protection locked="0"/>
    </xf>
    <xf numFmtId="0" fontId="34" fillId="5" borderId="1" xfId="6" applyFont="1" applyFill="1" applyBorder="1" applyAlignment="1" applyProtection="1">
      <alignment vertical="center" wrapText="1"/>
      <protection locked="0"/>
    </xf>
    <xf numFmtId="0" fontId="34" fillId="4" borderId="1" xfId="6" applyFont="1" applyFill="1" applyBorder="1" applyAlignment="1" applyProtection="1">
      <alignment vertical="center" wrapText="1"/>
      <protection locked="0"/>
    </xf>
    <xf numFmtId="0" fontId="34" fillId="4" borderId="15" xfId="6" applyFont="1" applyFill="1" applyBorder="1" applyAlignment="1" applyProtection="1">
      <alignment vertical="center" wrapText="1"/>
      <protection locked="0"/>
    </xf>
    <xf numFmtId="2" fontId="34" fillId="4" borderId="1" xfId="6" applyNumberFormat="1" applyFont="1" applyFill="1" applyBorder="1" applyAlignment="1" applyProtection="1">
      <alignment vertical="center" wrapText="1"/>
      <protection locked="0"/>
    </xf>
    <xf numFmtId="0" fontId="27" fillId="3" borderId="28" xfId="0" applyFont="1" applyFill="1" applyBorder="1" applyAlignment="1" applyProtection="1">
      <alignment vertical="center" wrapText="1"/>
      <protection locked="0"/>
    </xf>
    <xf numFmtId="0" fontId="27" fillId="3" borderId="64" xfId="0" applyFont="1" applyFill="1" applyBorder="1" applyAlignment="1" applyProtection="1">
      <alignment horizontal="center" vertical="center" wrapText="1"/>
      <protection locked="0"/>
    </xf>
    <xf numFmtId="0" fontId="3" fillId="0" borderId="24" xfId="0" applyFont="1" applyBorder="1" applyAlignment="1" applyProtection="1">
      <alignment horizontal="justify" vertical="center" wrapText="1"/>
      <protection locked="0"/>
    </xf>
    <xf numFmtId="0" fontId="30" fillId="0" borderId="24" xfId="0" applyFont="1" applyBorder="1" applyAlignment="1" applyProtection="1">
      <alignment horizontal="center" vertical="center" wrapText="1"/>
      <protection locked="0"/>
    </xf>
    <xf numFmtId="0" fontId="30" fillId="0" borderId="22" xfId="0" applyFont="1" applyBorder="1" applyAlignment="1" applyProtection="1">
      <alignment horizontal="center" vertical="center" wrapText="1"/>
      <protection locked="0"/>
    </xf>
    <xf numFmtId="0" fontId="30" fillId="0" borderId="27" xfId="0" applyFont="1" applyBorder="1" applyAlignment="1" applyProtection="1">
      <alignment horizontal="center" vertical="center" wrapText="1"/>
      <protection locked="0"/>
    </xf>
    <xf numFmtId="0" fontId="30" fillId="0" borderId="69" xfId="0" applyFont="1" applyBorder="1" applyAlignment="1" applyProtection="1">
      <alignment horizontal="center" vertical="center" wrapText="1"/>
      <protection locked="0"/>
    </xf>
    <xf numFmtId="0" fontId="30" fillId="0" borderId="72" xfId="0" applyFont="1" applyBorder="1" applyAlignment="1" applyProtection="1">
      <alignment horizontal="center" vertical="center" wrapText="1"/>
      <protection locked="0"/>
    </xf>
    <xf numFmtId="0" fontId="30" fillId="0" borderId="73" xfId="0" applyFont="1" applyBorder="1" applyAlignment="1" applyProtection="1">
      <alignment horizontal="center" vertical="center" wrapText="1"/>
      <protection locked="0"/>
    </xf>
    <xf numFmtId="0" fontId="30" fillId="0" borderId="39" xfId="0" applyFont="1" applyBorder="1" applyAlignment="1" applyProtection="1">
      <alignment horizontal="center" vertical="center" wrapText="1"/>
      <protection locked="0"/>
    </xf>
    <xf numFmtId="0" fontId="30" fillId="0" borderId="16" xfId="0" applyFont="1" applyBorder="1" applyAlignment="1" applyProtection="1">
      <alignment horizontal="center" vertical="center" wrapText="1"/>
      <protection locked="0"/>
    </xf>
    <xf numFmtId="2" fontId="34" fillId="5" borderId="3" xfId="6" applyNumberFormat="1" applyFont="1" applyFill="1" applyBorder="1" applyAlignment="1" applyProtection="1">
      <alignment vertical="center" wrapText="1"/>
      <protection locked="0"/>
    </xf>
    <xf numFmtId="2" fontId="34" fillId="5" borderId="1" xfId="6" applyNumberFormat="1" applyFont="1" applyFill="1" applyBorder="1" applyAlignment="1" applyProtection="1">
      <alignment vertical="center" wrapText="1"/>
      <protection locked="0"/>
    </xf>
    <xf numFmtId="0" fontId="2" fillId="2" borderId="0" xfId="0" applyFont="1" applyFill="1" applyAlignment="1" applyProtection="1">
      <alignment vertical="center" wrapText="1"/>
      <protection locked="0"/>
    </xf>
    <xf numFmtId="0" fontId="27" fillId="3" borderId="29" xfId="0" applyFont="1" applyFill="1" applyBorder="1" applyAlignment="1" applyProtection="1">
      <alignment horizontal="center" vertical="center" wrapText="1"/>
      <protection locked="0"/>
    </xf>
    <xf numFmtId="0" fontId="3" fillId="0" borderId="24" xfId="0" applyFont="1" applyBorder="1" applyAlignment="1" applyProtection="1">
      <alignment horizontal="center" vertical="center" wrapText="1"/>
      <protection locked="0"/>
    </xf>
    <xf numFmtId="0" fontId="3" fillId="0" borderId="0" xfId="0" applyFont="1" applyBorder="1" applyAlignment="1" applyProtection="1">
      <alignment vertical="center" wrapText="1"/>
      <protection locked="0"/>
    </xf>
    <xf numFmtId="0" fontId="3" fillId="0" borderId="0" xfId="0" applyFont="1" applyBorder="1" applyAlignment="1" applyProtection="1">
      <alignment horizontal="center" vertical="center" wrapText="1"/>
      <protection locked="0"/>
    </xf>
    <xf numFmtId="0" fontId="3" fillId="0" borderId="39" xfId="0" applyFont="1" applyBorder="1" applyAlignment="1" applyProtection="1">
      <alignment horizontal="center" vertical="center" wrapText="1"/>
      <protection locked="0"/>
    </xf>
    <xf numFmtId="0" fontId="3" fillId="0" borderId="72" xfId="0" applyFont="1" applyBorder="1" applyAlignment="1" applyProtection="1">
      <alignment horizontal="center" vertical="center" wrapText="1"/>
      <protection locked="0"/>
    </xf>
    <xf numFmtId="0" fontId="3" fillId="0" borderId="73" xfId="0" applyFont="1" applyBorder="1" applyAlignment="1" applyProtection="1">
      <alignment horizontal="center" vertical="center" wrapText="1"/>
      <protection locked="0"/>
    </xf>
    <xf numFmtId="0" fontId="30" fillId="4" borderId="0" xfId="0" applyFont="1" applyFill="1" applyBorder="1" applyAlignment="1" applyProtection="1">
      <alignment horizontal="center" vertical="center" wrapText="1"/>
      <protection locked="0"/>
    </xf>
    <xf numFmtId="0" fontId="3" fillId="0" borderId="0" xfId="0" applyFont="1" applyBorder="1" applyAlignment="1" applyProtection="1">
      <alignment horizontal="justify" vertical="center" wrapText="1"/>
      <protection locked="0"/>
    </xf>
    <xf numFmtId="0" fontId="30" fillId="0" borderId="0" xfId="0" applyFont="1" applyAlignment="1" applyProtection="1">
      <alignment vertical="center"/>
      <protection locked="0"/>
    </xf>
    <xf numFmtId="0" fontId="3" fillId="0" borderId="0" xfId="0" applyFont="1" applyAlignment="1" applyProtection="1">
      <alignment vertical="center"/>
      <protection locked="0"/>
    </xf>
    <xf numFmtId="0" fontId="3" fillId="0" borderId="59" xfId="0" applyFont="1" applyBorder="1" applyAlignment="1" applyProtection="1">
      <alignment horizontal="justify" vertical="center" wrapText="1"/>
      <protection locked="0"/>
    </xf>
    <xf numFmtId="0" fontId="3" fillId="0" borderId="59" xfId="0" applyFont="1" applyBorder="1" applyAlignment="1" applyProtection="1">
      <alignment horizontal="center" vertical="center" wrapText="1"/>
      <protection locked="0"/>
    </xf>
    <xf numFmtId="0" fontId="36" fillId="0" borderId="0" xfId="0" applyFont="1" applyBorder="1" applyAlignment="1" applyProtection="1">
      <alignment vertical="center" wrapText="1"/>
      <protection locked="0"/>
    </xf>
    <xf numFmtId="0" fontId="3" fillId="0" borderId="3" xfId="0" applyFont="1" applyBorder="1" applyAlignment="1" applyProtection="1">
      <alignment horizontal="left" vertical="center" wrapText="1" indent="2"/>
    </xf>
    <xf numFmtId="0" fontId="3" fillId="0" borderId="1" xfId="0" applyFont="1" applyBorder="1" applyAlignment="1" applyProtection="1">
      <alignment horizontal="left" vertical="center" wrapText="1" indent="2"/>
    </xf>
    <xf numFmtId="0" fontId="3" fillId="0" borderId="38" xfId="0" applyFont="1" applyBorder="1" applyAlignment="1" applyProtection="1">
      <alignment horizontal="justify" vertical="center" wrapText="1"/>
    </xf>
    <xf numFmtId="0" fontId="3" fillId="0" borderId="22" xfId="0" applyFont="1" applyBorder="1" applyAlignment="1" applyProtection="1">
      <alignment horizontal="justify" vertical="center" wrapText="1"/>
    </xf>
    <xf numFmtId="0" fontId="3" fillId="0" borderId="65" xfId="0" applyFont="1" applyBorder="1" applyAlignment="1" applyProtection="1">
      <alignment horizontal="justify" vertical="center" wrapText="1"/>
    </xf>
    <xf numFmtId="0" fontId="3" fillId="0" borderId="12" xfId="0" applyFont="1" applyBorder="1" applyAlignment="1" applyProtection="1">
      <alignment horizontal="justify" vertical="center" wrapText="1"/>
    </xf>
    <xf numFmtId="0" fontId="3" fillId="0" borderId="67" xfId="0" applyFont="1" applyBorder="1" applyAlignment="1" applyProtection="1">
      <alignment horizontal="justify" vertical="center" wrapText="1"/>
    </xf>
    <xf numFmtId="0" fontId="30" fillId="0" borderId="25" xfId="0" applyFont="1" applyBorder="1" applyAlignment="1" applyProtection="1">
      <alignment horizontal="center" vertical="center" wrapText="1"/>
    </xf>
    <xf numFmtId="0" fontId="3" fillId="0" borderId="24" xfId="0" applyFont="1" applyBorder="1" applyAlignment="1" applyProtection="1">
      <alignment horizontal="justify" vertical="center" wrapText="1"/>
    </xf>
    <xf numFmtId="0" fontId="30" fillId="0" borderId="26" xfId="0" applyFont="1" applyBorder="1" applyAlignment="1" applyProtection="1">
      <alignment horizontal="center" vertical="center" wrapText="1"/>
    </xf>
    <xf numFmtId="0" fontId="30" fillId="0" borderId="70" xfId="0" applyFont="1" applyBorder="1" applyAlignment="1" applyProtection="1">
      <alignment horizontal="center" vertical="center" wrapText="1"/>
    </xf>
    <xf numFmtId="0" fontId="3" fillId="0" borderId="20" xfId="0" applyFont="1" applyBorder="1" applyAlignment="1" applyProtection="1">
      <alignment horizontal="justify" vertical="center" wrapText="1"/>
    </xf>
    <xf numFmtId="0" fontId="3" fillId="4" borderId="4" xfId="0" applyFont="1" applyFill="1" applyBorder="1" applyAlignment="1" applyProtection="1">
      <alignment horizontal="justify" vertical="center" wrapText="1"/>
    </xf>
    <xf numFmtId="0" fontId="30" fillId="0" borderId="4" xfId="0" applyFont="1" applyBorder="1" applyAlignment="1" applyProtection="1">
      <alignment horizontal="center" vertical="center" wrapText="1"/>
    </xf>
    <xf numFmtId="0" fontId="3" fillId="0" borderId="4" xfId="0" applyFont="1" applyBorder="1" applyAlignment="1" applyProtection="1">
      <alignment horizontal="justify" vertical="center" wrapText="1"/>
    </xf>
    <xf numFmtId="0" fontId="30" fillId="0" borderId="5" xfId="0" applyFont="1" applyBorder="1" applyAlignment="1" applyProtection="1">
      <alignment horizontal="center" vertical="center" wrapText="1"/>
    </xf>
    <xf numFmtId="0" fontId="3" fillId="4" borderId="5" xfId="0" applyFont="1" applyFill="1" applyBorder="1" applyAlignment="1" applyProtection="1">
      <alignment horizontal="justify" vertical="center" wrapText="1"/>
    </xf>
    <xf numFmtId="0" fontId="3" fillId="4" borderId="16" xfId="0" applyFont="1" applyFill="1" applyBorder="1" applyAlignment="1" applyProtection="1">
      <alignment horizontal="justify" vertical="center" wrapText="1"/>
    </xf>
    <xf numFmtId="0" fontId="30" fillId="0" borderId="69" xfId="0" applyFont="1" applyBorder="1" applyAlignment="1" applyProtection="1">
      <alignment horizontal="center" vertical="center" wrapText="1"/>
    </xf>
    <xf numFmtId="0" fontId="3" fillId="0" borderId="39" xfId="0" applyFont="1" applyBorder="1" applyAlignment="1" applyProtection="1">
      <alignment horizontal="justify" vertical="center" wrapText="1"/>
    </xf>
    <xf numFmtId="0" fontId="3" fillId="0" borderId="60" xfId="0" applyFont="1" applyBorder="1" applyAlignment="1" applyProtection="1">
      <alignment vertical="center" wrapText="1"/>
    </xf>
    <xf numFmtId="0" fontId="3" fillId="0" borderId="24" xfId="0" applyFont="1" applyBorder="1" applyAlignment="1" applyProtection="1">
      <alignment vertical="center" wrapText="1"/>
    </xf>
    <xf numFmtId="0" fontId="3" fillId="0" borderId="24" xfId="0" applyFont="1" applyBorder="1" applyAlignment="1" applyProtection="1">
      <alignment horizontal="left" vertical="center" wrapText="1" indent="2"/>
    </xf>
    <xf numFmtId="0" fontId="3" fillId="0" borderId="22" xfId="0" applyFont="1" applyBorder="1" applyAlignment="1" applyProtection="1">
      <alignment vertical="center" wrapText="1"/>
    </xf>
    <xf numFmtId="0" fontId="35" fillId="0" borderId="38" xfId="0" applyFont="1" applyBorder="1" applyAlignment="1" applyProtection="1">
      <alignment vertical="center" wrapText="1"/>
    </xf>
    <xf numFmtId="0" fontId="35" fillId="0" borderId="22" xfId="0" applyFont="1" applyBorder="1" applyAlignment="1" applyProtection="1">
      <alignment vertical="center" wrapText="1"/>
    </xf>
    <xf numFmtId="0" fontId="35" fillId="0" borderId="35" xfId="0" applyFont="1" applyBorder="1" applyAlignment="1" applyProtection="1">
      <alignment vertical="center" wrapText="1"/>
    </xf>
    <xf numFmtId="0" fontId="3" fillId="0" borderId="35" xfId="0" applyFont="1" applyBorder="1" applyAlignment="1" applyProtection="1">
      <alignment horizontal="justify" vertical="center" wrapText="1"/>
    </xf>
    <xf numFmtId="0" fontId="30" fillId="4" borderId="27" xfId="0" applyFont="1" applyFill="1" applyBorder="1" applyAlignment="1" applyProtection="1">
      <alignment horizontal="center" vertical="center" wrapText="1"/>
    </xf>
    <xf numFmtId="0" fontId="3" fillId="0" borderId="27" xfId="0" applyFont="1" applyFill="1" applyBorder="1" applyAlignment="1" applyProtection="1">
      <alignment horizontal="justify" vertical="center" wrapText="1"/>
    </xf>
    <xf numFmtId="0" fontId="3" fillId="0" borderId="7" xfId="0" applyFont="1" applyBorder="1" applyAlignment="1" applyProtection="1">
      <alignment horizontal="justify" vertical="center" wrapText="1"/>
    </xf>
    <xf numFmtId="0" fontId="3" fillId="0" borderId="9" xfId="0" applyFont="1" applyBorder="1" applyAlignment="1" applyProtection="1">
      <alignment horizontal="justify" vertical="center" wrapText="1"/>
    </xf>
    <xf numFmtId="0" fontId="30" fillId="4" borderId="4" xfId="0" applyFont="1" applyFill="1" applyBorder="1" applyAlignment="1" applyProtection="1">
      <alignment horizontal="center" vertical="center" wrapText="1"/>
    </xf>
    <xf numFmtId="0" fontId="3" fillId="0" borderId="22" xfId="0" applyFont="1" applyBorder="1" applyAlignment="1" applyProtection="1">
      <alignment horizontal="left" vertical="center" wrapText="1" indent="1"/>
    </xf>
    <xf numFmtId="0" fontId="3" fillId="0" borderId="24" xfId="0" applyFont="1" applyBorder="1" applyAlignment="1" applyProtection="1">
      <alignment horizontal="left" vertical="center" wrapText="1" indent="1"/>
    </xf>
    <xf numFmtId="0" fontId="30" fillId="4" borderId="25" xfId="0" applyFont="1" applyFill="1" applyBorder="1" applyAlignment="1" applyProtection="1">
      <alignment horizontal="center" vertical="center" wrapText="1"/>
    </xf>
    <xf numFmtId="0" fontId="3" fillId="0" borderId="25" xfId="0" applyFont="1" applyBorder="1" applyAlignment="1" applyProtection="1">
      <alignment vertical="center" wrapText="1"/>
    </xf>
    <xf numFmtId="0" fontId="30" fillId="0" borderId="58" xfId="0" applyFont="1" applyBorder="1" applyAlignment="1" applyProtection="1">
      <alignment horizontal="center" vertical="center" wrapText="1"/>
    </xf>
    <xf numFmtId="0" fontId="3" fillId="0" borderId="58" xfId="0" applyFont="1" applyBorder="1" applyAlignment="1" applyProtection="1">
      <alignment vertical="center" wrapText="1"/>
    </xf>
    <xf numFmtId="0" fontId="3" fillId="0" borderId="59" xfId="0" applyFont="1" applyBorder="1" applyAlignment="1" applyProtection="1">
      <alignment horizontal="justify" vertical="center" wrapText="1"/>
    </xf>
    <xf numFmtId="0" fontId="3" fillId="0" borderId="59" xfId="0" applyFont="1" applyBorder="1" applyAlignment="1" applyProtection="1">
      <alignment vertical="center" wrapText="1"/>
    </xf>
    <xf numFmtId="0" fontId="4" fillId="2" borderId="0" xfId="0" applyFont="1" applyFill="1" applyAlignment="1">
      <alignment horizontal="center" vertical="center" wrapText="1"/>
    </xf>
    <xf numFmtId="0" fontId="30" fillId="0" borderId="0" xfId="0" applyFont="1" applyAlignment="1">
      <alignment horizontal="center" vertical="center" wrapText="1"/>
    </xf>
    <xf numFmtId="0" fontId="7" fillId="0" borderId="0" xfId="0" applyFont="1" applyAlignment="1">
      <alignment horizontal="center" vertical="center" wrapText="1"/>
    </xf>
    <xf numFmtId="0" fontId="24" fillId="4" borderId="0" xfId="0" applyFont="1" applyFill="1" applyBorder="1" applyAlignment="1">
      <alignment horizontal="left" vertical="center" wrapText="1"/>
    </xf>
    <xf numFmtId="0" fontId="2" fillId="2" borderId="0" xfId="0" applyFont="1" applyFill="1" applyAlignment="1">
      <alignment horizontal="center" vertical="center" wrapText="1"/>
    </xf>
    <xf numFmtId="0" fontId="5" fillId="4" borderId="1" xfId="0" applyFont="1" applyFill="1" applyBorder="1" applyAlignment="1">
      <alignment horizontal="center"/>
    </xf>
    <xf numFmtId="0" fontId="3" fillId="4" borderId="14" xfId="0" applyFont="1" applyFill="1" applyBorder="1" applyAlignment="1">
      <alignment vertical="center" wrapText="1"/>
    </xf>
    <xf numFmtId="0" fontId="3" fillId="4" borderId="41" xfId="0" applyFont="1" applyFill="1" applyBorder="1" applyAlignment="1">
      <alignment vertical="center" wrapText="1"/>
    </xf>
    <xf numFmtId="0" fontId="3" fillId="4" borderId="15" xfId="0" applyFont="1" applyFill="1" applyBorder="1" applyAlignment="1">
      <alignment vertical="center" wrapText="1"/>
    </xf>
    <xf numFmtId="0" fontId="3" fillId="4" borderId="1" xfId="0" applyFont="1" applyFill="1" applyBorder="1" applyAlignment="1">
      <alignment horizontal="justify" vertical="center" wrapText="1"/>
    </xf>
    <xf numFmtId="0" fontId="3" fillId="4" borderId="1" xfId="0" applyFont="1" applyFill="1" applyBorder="1" applyAlignment="1">
      <alignment vertical="center" wrapText="1"/>
    </xf>
    <xf numFmtId="0" fontId="27" fillId="3" borderId="1" xfId="0" applyFont="1" applyFill="1" applyBorder="1" applyAlignment="1">
      <alignment horizontal="left" vertical="center" wrapText="1"/>
    </xf>
    <xf numFmtId="0" fontId="3" fillId="4" borderId="14" xfId="0" applyFont="1" applyFill="1" applyBorder="1" applyAlignment="1">
      <alignment horizontal="center" vertical="center" wrapText="1"/>
    </xf>
    <xf numFmtId="0" fontId="3" fillId="4" borderId="15" xfId="0" applyFont="1" applyFill="1" applyBorder="1" applyAlignment="1">
      <alignment horizontal="center" vertical="center" wrapText="1"/>
    </xf>
    <xf numFmtId="2" fontId="3" fillId="4" borderId="14" xfId="0" applyNumberFormat="1" applyFont="1" applyFill="1" applyBorder="1" applyAlignment="1">
      <alignment horizontal="center" vertical="center" wrapText="1"/>
    </xf>
    <xf numFmtId="2" fontId="3" fillId="4" borderId="15" xfId="0" applyNumberFormat="1" applyFont="1" applyFill="1" applyBorder="1" applyAlignment="1">
      <alignment horizontal="center" vertical="center" wrapText="1"/>
    </xf>
    <xf numFmtId="0" fontId="5" fillId="4" borderId="14" xfId="0" applyFont="1" applyFill="1" applyBorder="1" applyAlignment="1">
      <alignment horizontal="center"/>
    </xf>
    <xf numFmtId="0" fontId="5" fillId="4" borderId="41" xfId="0" applyFont="1" applyFill="1" applyBorder="1" applyAlignment="1">
      <alignment horizontal="center"/>
    </xf>
    <xf numFmtId="0" fontId="5" fillId="4" borderId="15" xfId="0" applyFont="1" applyFill="1" applyBorder="1" applyAlignment="1">
      <alignment horizontal="center"/>
    </xf>
    <xf numFmtId="0" fontId="28" fillId="5" borderId="0" xfId="7" applyFont="1" applyFill="1" applyAlignment="1">
      <alignment horizontal="left" vertical="center" wrapText="1"/>
    </xf>
    <xf numFmtId="0" fontId="29" fillId="5" borderId="14" xfId="6" applyFont="1" applyFill="1" applyBorder="1" applyAlignment="1">
      <alignment horizontal="center" vertical="center" wrapText="1"/>
    </xf>
    <xf numFmtId="0" fontId="29" fillId="5" borderId="15" xfId="6" applyFont="1" applyFill="1" applyBorder="1" applyAlignment="1">
      <alignment horizontal="center" vertical="center" wrapText="1"/>
    </xf>
    <xf numFmtId="0" fontId="24" fillId="4" borderId="0" xfId="0" applyFont="1" applyFill="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0" fontId="3" fillId="4" borderId="14" xfId="0" applyFont="1" applyFill="1" applyBorder="1" applyAlignment="1" applyProtection="1">
      <alignment horizontal="center" vertical="center" wrapText="1"/>
      <protection locked="0"/>
    </xf>
    <xf numFmtId="0" fontId="3" fillId="4" borderId="41" xfId="0" applyFont="1" applyFill="1" applyBorder="1" applyAlignment="1" applyProtection="1">
      <alignment horizontal="center" vertical="center" wrapText="1"/>
      <protection locked="0"/>
    </xf>
    <xf numFmtId="0" fontId="3" fillId="4" borderId="42" xfId="0" applyFont="1" applyFill="1" applyBorder="1" applyAlignment="1" applyProtection="1">
      <alignment horizontal="center" vertical="center" wrapText="1"/>
      <protection locked="0"/>
    </xf>
    <xf numFmtId="0" fontId="29" fillId="5" borderId="14" xfId="6" applyFont="1" applyFill="1" applyBorder="1" applyAlignment="1" applyProtection="1">
      <alignment horizontal="center" vertical="center" wrapText="1"/>
      <protection locked="0"/>
    </xf>
    <xf numFmtId="0" fontId="29" fillId="5" borderId="41" xfId="6" applyFont="1" applyFill="1" applyBorder="1" applyAlignment="1" applyProtection="1">
      <alignment horizontal="center" vertical="center" wrapText="1"/>
      <protection locked="0"/>
    </xf>
    <xf numFmtId="0" fontId="27" fillId="3" borderId="40" xfId="0" applyFont="1" applyFill="1" applyBorder="1" applyAlignment="1" applyProtection="1">
      <alignment horizontal="left" vertical="center" wrapText="1"/>
      <protection locked="0"/>
    </xf>
    <xf numFmtId="0" fontId="4" fillId="2" borderId="0" xfId="0" applyFont="1" applyFill="1" applyAlignment="1" applyProtection="1">
      <alignment horizontal="center" vertical="center" wrapText="1"/>
      <protection locked="0"/>
    </xf>
    <xf numFmtId="0" fontId="2" fillId="2" borderId="0" xfId="0" applyFont="1" applyFill="1" applyAlignment="1" applyProtection="1">
      <alignment horizontal="center" vertical="center" wrapText="1"/>
      <protection locked="0"/>
    </xf>
    <xf numFmtId="0" fontId="5" fillId="4" borderId="1" xfId="0" applyFont="1" applyFill="1" applyBorder="1" applyAlignment="1" applyProtection="1">
      <alignment horizontal="center"/>
      <protection locked="0"/>
    </xf>
    <xf numFmtId="0" fontId="2" fillId="2" borderId="31" xfId="0" applyFont="1" applyFill="1" applyBorder="1" applyAlignment="1" applyProtection="1">
      <alignment horizontal="center" vertical="center" wrapText="1"/>
      <protection locked="0"/>
    </xf>
    <xf numFmtId="0" fontId="2" fillId="2" borderId="32"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3" fillId="4" borderId="14" xfId="0" applyFont="1" applyFill="1" applyBorder="1" applyAlignment="1" applyProtection="1">
      <alignment vertical="center" wrapText="1"/>
      <protection locked="0"/>
    </xf>
    <xf numFmtId="0" fontId="3" fillId="4" borderId="41" xfId="0" applyFont="1" applyFill="1" applyBorder="1" applyAlignment="1" applyProtection="1">
      <alignment vertical="center" wrapText="1"/>
      <protection locked="0"/>
    </xf>
    <xf numFmtId="0" fontId="3" fillId="4" borderId="42" xfId="0" applyFont="1" applyFill="1" applyBorder="1" applyAlignment="1" applyProtection="1">
      <alignment vertical="center" wrapText="1"/>
      <protection locked="0"/>
    </xf>
    <xf numFmtId="0" fontId="3" fillId="4" borderId="1" xfId="0" applyFont="1" applyFill="1" applyBorder="1" applyAlignment="1" applyProtection="1">
      <alignment horizontal="justify" vertical="center" wrapText="1"/>
      <protection locked="0"/>
    </xf>
    <xf numFmtId="0" fontId="3" fillId="4" borderId="14" xfId="0" applyFont="1" applyFill="1" applyBorder="1" applyAlignment="1" applyProtection="1">
      <alignment horizontal="justify" vertical="center" wrapText="1"/>
      <protection locked="0"/>
    </xf>
    <xf numFmtId="0" fontId="3" fillId="4" borderId="43" xfId="0" applyFont="1" applyFill="1" applyBorder="1" applyAlignment="1" applyProtection="1">
      <alignment horizontal="justify" vertical="center" wrapText="1"/>
      <protection locked="0"/>
    </xf>
    <xf numFmtId="0" fontId="3" fillId="4" borderId="1" xfId="0" applyFont="1" applyFill="1" applyBorder="1" applyAlignment="1" applyProtection="1">
      <alignment vertical="center" wrapText="1"/>
      <protection locked="0"/>
    </xf>
    <xf numFmtId="0" fontId="3" fillId="4" borderId="43" xfId="0" applyFont="1" applyFill="1" applyBorder="1" applyAlignment="1" applyProtection="1">
      <alignment vertical="center" wrapText="1"/>
      <protection locked="0"/>
    </xf>
    <xf numFmtId="0" fontId="27" fillId="3" borderId="44" xfId="0" applyFont="1" applyFill="1" applyBorder="1" applyAlignment="1" applyProtection="1">
      <alignment horizontal="left" vertical="center" wrapText="1"/>
      <protection locked="0"/>
    </xf>
    <xf numFmtId="0" fontId="27" fillId="3" borderId="45" xfId="0" applyFont="1" applyFill="1" applyBorder="1" applyAlignment="1" applyProtection="1">
      <alignment horizontal="left" vertical="center" wrapText="1"/>
      <protection locked="0"/>
    </xf>
    <xf numFmtId="0" fontId="27" fillId="3" borderId="46" xfId="0" applyFont="1" applyFill="1" applyBorder="1" applyAlignment="1" applyProtection="1">
      <alignment horizontal="left" vertical="center" wrapText="1"/>
      <protection locked="0"/>
    </xf>
    <xf numFmtId="0" fontId="3" fillId="4" borderId="48" xfId="0" applyFont="1" applyFill="1" applyBorder="1" applyAlignment="1" applyProtection="1">
      <alignment vertical="center" wrapText="1"/>
      <protection locked="0"/>
    </xf>
    <xf numFmtId="0" fontId="3" fillId="4" borderId="49" xfId="0" applyFont="1" applyFill="1" applyBorder="1" applyAlignment="1" applyProtection="1">
      <alignment vertical="center" wrapText="1"/>
      <protection locked="0"/>
    </xf>
    <xf numFmtId="0" fontId="3" fillId="4" borderId="50" xfId="0" applyFont="1" applyFill="1" applyBorder="1" applyAlignment="1" applyProtection="1">
      <alignment vertical="center" wrapText="1"/>
      <protection locked="0"/>
    </xf>
    <xf numFmtId="0" fontId="28" fillId="5" borderId="1" xfId="7" applyFont="1" applyFill="1" applyBorder="1" applyAlignment="1" applyProtection="1">
      <alignment horizontal="left" vertical="center" wrapText="1"/>
      <protection locked="0"/>
    </xf>
    <xf numFmtId="0" fontId="28" fillId="5" borderId="33" xfId="7" applyFont="1" applyFill="1" applyBorder="1" applyAlignment="1" applyProtection="1">
      <alignment horizontal="left" vertical="center" wrapText="1"/>
      <protection locked="0"/>
    </xf>
    <xf numFmtId="0" fontId="28" fillId="5" borderId="0" xfId="7" applyFont="1" applyFill="1" applyAlignment="1" applyProtection="1">
      <alignment horizontal="left" vertical="center" wrapText="1"/>
      <protection locked="0"/>
    </xf>
    <xf numFmtId="0" fontId="28" fillId="5" borderId="9" xfId="7" applyFont="1" applyFill="1" applyBorder="1" applyAlignment="1" applyProtection="1">
      <alignment horizontal="left" vertical="center" wrapText="1"/>
      <protection locked="0"/>
    </xf>
    <xf numFmtId="0" fontId="29" fillId="5" borderId="15" xfId="6" applyFont="1" applyFill="1" applyBorder="1" applyAlignment="1" applyProtection="1">
      <alignment horizontal="center" vertical="center" wrapText="1"/>
      <protection locked="0"/>
    </xf>
    <xf numFmtId="0" fontId="5" fillId="4" borderId="52" xfId="0" applyFont="1" applyFill="1" applyBorder="1" applyAlignment="1" applyProtection="1">
      <alignment horizontal="center" wrapText="1"/>
      <protection locked="0"/>
    </xf>
    <xf numFmtId="0" fontId="5" fillId="4" borderId="0" xfId="0" applyFont="1" applyFill="1" applyAlignment="1" applyProtection="1">
      <alignment horizontal="center" wrapText="1"/>
      <protection locked="0"/>
    </xf>
    <xf numFmtId="0" fontId="6" fillId="3" borderId="20"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75"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51" xfId="0" applyFont="1" applyFill="1" applyBorder="1" applyAlignment="1">
      <alignment horizontal="center" vertical="center" wrapText="1"/>
    </xf>
    <xf numFmtId="0" fontId="16" fillId="0" borderId="20" xfId="0" applyFont="1" applyBorder="1" applyAlignment="1">
      <alignment horizontal="justify" vertical="center" wrapText="1"/>
    </xf>
    <xf numFmtId="0" fontId="16" fillId="0" borderId="18" xfId="0" applyFont="1" applyBorder="1" applyAlignment="1">
      <alignment horizontal="justify" vertical="center" wrapText="1"/>
    </xf>
    <xf numFmtId="0" fontId="16" fillId="0" borderId="17" xfId="0" applyFont="1" applyBorder="1" applyAlignment="1">
      <alignment horizontal="justify" vertical="center" wrapText="1"/>
    </xf>
    <xf numFmtId="0" fontId="13" fillId="0" borderId="5" xfId="0" applyFont="1" applyBorder="1" applyAlignment="1">
      <alignment horizontal="justify" vertical="center" wrapText="1"/>
    </xf>
    <xf numFmtId="0" fontId="13" fillId="0" borderId="16" xfId="0" applyFont="1" applyBorder="1" applyAlignment="1">
      <alignment horizontal="justify" vertical="center" wrapText="1"/>
    </xf>
    <xf numFmtId="0" fontId="6" fillId="3" borderId="33" xfId="0" applyFont="1" applyFill="1" applyBorder="1" applyAlignment="1">
      <alignment horizontal="center" vertical="center" wrapText="1"/>
    </xf>
    <xf numFmtId="0" fontId="20" fillId="0" borderId="0" xfId="0" applyFont="1" applyAlignment="1">
      <alignment horizontal="center"/>
    </xf>
    <xf numFmtId="0" fontId="23" fillId="0" borderId="0" xfId="0" applyFont="1" applyAlignment="1">
      <alignment horizontal="center"/>
    </xf>
    <xf numFmtId="0" fontId="8" fillId="0" borderId="0" xfId="0" applyFont="1" applyAlignment="1">
      <alignment horizontal="center" vertical="center" wrapText="1"/>
    </xf>
    <xf numFmtId="0" fontId="22" fillId="0" borderId="0" xfId="0" applyFont="1" applyAlignment="1">
      <alignment horizontal="center"/>
    </xf>
    <xf numFmtId="0" fontId="34" fillId="4" borderId="1" xfId="6" applyFont="1" applyFill="1" applyBorder="1" applyAlignment="1" applyProtection="1">
      <alignment horizontal="center" vertical="center" wrapText="1"/>
      <protection locked="0"/>
    </xf>
    <xf numFmtId="0" fontId="34" fillId="5" borderId="1" xfId="6" applyFont="1" applyFill="1" applyBorder="1" applyAlignment="1" applyProtection="1">
      <alignment horizontal="center" vertical="center" wrapText="1"/>
      <protection locked="0"/>
    </xf>
    <xf numFmtId="0" fontId="34" fillId="5" borderId="53" xfId="6" applyFont="1" applyFill="1" applyBorder="1" applyAlignment="1" applyProtection="1">
      <alignment horizontal="center" vertical="center" wrapText="1"/>
      <protection locked="0"/>
    </xf>
    <xf numFmtId="0" fontId="34" fillId="5" borderId="54" xfId="6" applyFont="1" applyFill="1" applyBorder="1" applyAlignment="1" applyProtection="1">
      <alignment horizontal="center" vertical="center" wrapText="1"/>
      <protection locked="0"/>
    </xf>
    <xf numFmtId="0" fontId="30" fillId="0" borderId="27" xfId="0" applyFont="1" applyBorder="1" applyAlignment="1" applyProtection="1">
      <alignment horizontal="center" vertical="center" wrapText="1"/>
      <protection locked="0"/>
    </xf>
    <xf numFmtId="0" fontId="30" fillId="0" borderId="26" xfId="0" applyFont="1" applyBorder="1" applyAlignment="1" applyProtection="1">
      <alignment horizontal="center" vertical="center" wrapText="1"/>
      <protection locked="0"/>
    </xf>
    <xf numFmtId="0" fontId="30" fillId="0" borderId="25" xfId="0" applyFont="1" applyBorder="1" applyAlignment="1" applyProtection="1">
      <alignment horizontal="center" vertical="center" wrapText="1"/>
      <protection locked="0"/>
    </xf>
    <xf numFmtId="0" fontId="30" fillId="0" borderId="27" xfId="0" applyFont="1" applyBorder="1" applyAlignment="1" applyProtection="1">
      <alignment horizontal="center" vertical="center" wrapText="1"/>
    </xf>
    <xf numFmtId="0" fontId="30" fillId="0" borderId="26" xfId="0" applyFont="1" applyBorder="1" applyAlignment="1" applyProtection="1">
      <alignment horizontal="center" vertical="center" wrapText="1"/>
    </xf>
    <xf numFmtId="0" fontId="30" fillId="0" borderId="25" xfId="0" applyFont="1" applyBorder="1" applyAlignment="1" applyProtection="1">
      <alignment horizontal="center" vertical="center" wrapText="1"/>
    </xf>
    <xf numFmtId="0" fontId="3" fillId="0" borderId="26" xfId="0" applyFont="1" applyFill="1" applyBorder="1" applyAlignment="1" applyProtection="1">
      <alignment horizontal="justify" vertical="center" wrapText="1"/>
    </xf>
    <xf numFmtId="0" fontId="3" fillId="0" borderId="25" xfId="0" applyFont="1" applyFill="1" applyBorder="1" applyAlignment="1" applyProtection="1">
      <alignment horizontal="justify" vertical="center" wrapText="1"/>
    </xf>
    <xf numFmtId="0" fontId="30" fillId="0" borderId="70" xfId="0" applyFont="1" applyBorder="1" applyAlignment="1" applyProtection="1">
      <alignment horizontal="center" vertical="center" wrapText="1"/>
    </xf>
    <xf numFmtId="0" fontId="30" fillId="0" borderId="71" xfId="0" applyFont="1" applyBorder="1" applyAlignment="1" applyProtection="1">
      <alignment horizontal="center" vertical="center" wrapText="1"/>
    </xf>
    <xf numFmtId="0" fontId="3" fillId="0" borderId="65" xfId="0" applyFont="1" applyBorder="1" applyAlignment="1" applyProtection="1">
      <alignment horizontal="justify" vertical="center" wrapText="1"/>
    </xf>
    <xf numFmtId="0" fontId="3" fillId="0" borderId="12" xfId="0" applyFont="1" applyBorder="1" applyAlignment="1" applyProtection="1">
      <alignment horizontal="justify" vertical="center" wrapText="1"/>
    </xf>
    <xf numFmtId="0" fontId="3" fillId="0" borderId="67" xfId="0" applyFont="1" applyBorder="1" applyAlignment="1" applyProtection="1">
      <alignment horizontal="justify" vertical="center" wrapText="1"/>
    </xf>
    <xf numFmtId="0" fontId="30" fillId="0" borderId="36" xfId="0" applyFont="1" applyBorder="1" applyAlignment="1" applyProtection="1">
      <alignment horizontal="center" vertical="center" wrapText="1"/>
      <protection locked="0"/>
    </xf>
    <xf numFmtId="0" fontId="30" fillId="0" borderId="68" xfId="0" applyFont="1" applyBorder="1" applyAlignment="1" applyProtection="1">
      <alignment horizontal="center" vertical="center" wrapText="1"/>
      <protection locked="0"/>
    </xf>
    <xf numFmtId="0" fontId="30" fillId="0" borderId="37" xfId="0" applyFont="1" applyBorder="1" applyAlignment="1" applyProtection="1">
      <alignment horizontal="center" vertical="center" wrapText="1"/>
      <protection locked="0"/>
    </xf>
    <xf numFmtId="0" fontId="30" fillId="0" borderId="60" xfId="0" applyFont="1" applyBorder="1" applyAlignment="1" applyProtection="1">
      <alignment horizontal="center" vertical="center" wrapText="1"/>
      <protection locked="0"/>
    </xf>
    <xf numFmtId="0" fontId="30" fillId="0" borderId="22" xfId="0" applyFont="1" applyBorder="1" applyAlignment="1" applyProtection="1">
      <alignment horizontal="center" vertical="center" wrapText="1"/>
      <protection locked="0"/>
    </xf>
    <xf numFmtId="0" fontId="2" fillId="2" borderId="56" xfId="0" applyFont="1" applyFill="1" applyBorder="1" applyAlignment="1" applyProtection="1">
      <alignment horizontal="center" vertical="center" wrapText="1"/>
      <protection locked="0"/>
    </xf>
    <xf numFmtId="0" fontId="3" fillId="0" borderId="27" xfId="0" applyFont="1" applyBorder="1" applyAlignment="1" applyProtection="1">
      <alignment horizontal="center" vertical="center" wrapText="1"/>
      <protection locked="0"/>
    </xf>
    <xf numFmtId="0" fontId="3" fillId="0" borderId="26" xfId="0" applyFont="1" applyBorder="1" applyAlignment="1" applyProtection="1">
      <alignment horizontal="center" vertical="center" wrapText="1"/>
      <protection locked="0"/>
    </xf>
    <xf numFmtId="0" fontId="30" fillId="0" borderId="65" xfId="0" applyFont="1" applyBorder="1" applyAlignment="1" applyProtection="1">
      <alignment horizontal="center" vertical="center" wrapText="1"/>
    </xf>
    <xf numFmtId="0" fontId="30" fillId="0" borderId="12" xfId="0" applyFont="1" applyBorder="1" applyAlignment="1" applyProtection="1">
      <alignment horizontal="center" vertical="center" wrapText="1"/>
    </xf>
    <xf numFmtId="0" fontId="30" fillId="0" borderId="67" xfId="0" applyFont="1" applyBorder="1" applyAlignment="1" applyProtection="1">
      <alignment horizontal="center" vertical="center" wrapText="1"/>
    </xf>
    <xf numFmtId="0" fontId="3" fillId="0" borderId="66" xfId="0" applyFont="1" applyBorder="1" applyAlignment="1" applyProtection="1">
      <alignment vertical="center" wrapText="1"/>
    </xf>
    <xf numFmtId="0" fontId="3" fillId="0" borderId="26" xfId="0" applyFont="1" applyBorder="1" applyAlignment="1" applyProtection="1">
      <alignment vertical="center" wrapText="1"/>
    </xf>
    <xf numFmtId="0" fontId="3" fillId="0" borderId="34" xfId="0" applyFont="1" applyBorder="1" applyAlignment="1" applyProtection="1">
      <alignment vertical="center" wrapText="1"/>
    </xf>
    <xf numFmtId="0" fontId="3" fillId="0" borderId="66"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36" xfId="0" applyFont="1" applyBorder="1" applyAlignment="1" applyProtection="1">
      <alignment horizontal="center" vertical="center" wrapText="1"/>
      <protection locked="0"/>
    </xf>
    <xf numFmtId="0" fontId="3" fillId="0" borderId="68" xfId="0" applyFont="1" applyBorder="1" applyAlignment="1" applyProtection="1">
      <alignment horizontal="center" vertical="center" wrapText="1"/>
      <protection locked="0"/>
    </xf>
    <xf numFmtId="0" fontId="3" fillId="0" borderId="37" xfId="0" applyFont="1" applyBorder="1" applyAlignment="1" applyProtection="1">
      <alignment horizontal="center" vertical="center" wrapText="1"/>
      <protection locked="0"/>
    </xf>
    <xf numFmtId="0" fontId="30" fillId="4" borderId="26" xfId="0" applyFont="1" applyFill="1" applyBorder="1" applyAlignment="1" applyProtection="1">
      <alignment horizontal="center" vertical="center" wrapText="1"/>
    </xf>
    <xf numFmtId="0" fontId="30" fillId="4" borderId="25" xfId="0" applyFont="1" applyFill="1" applyBorder="1" applyAlignment="1" applyProtection="1">
      <alignment horizontal="center" vertical="center" wrapText="1"/>
    </xf>
    <xf numFmtId="0" fontId="3" fillId="0" borderId="25" xfId="0" applyFont="1" applyBorder="1" applyAlignment="1" applyProtection="1">
      <alignment horizontal="center" vertical="center" wrapText="1"/>
      <protection locked="0"/>
    </xf>
    <xf numFmtId="0" fontId="3" fillId="0" borderId="26" xfId="0" applyFont="1" applyBorder="1" applyAlignment="1" applyProtection="1">
      <alignment horizontal="left" vertical="center" wrapText="1"/>
    </xf>
    <xf numFmtId="0" fontId="3" fillId="0" borderId="25" xfId="0" applyFont="1" applyBorder="1" applyAlignment="1" applyProtection="1">
      <alignment horizontal="left" vertical="center" wrapText="1"/>
    </xf>
    <xf numFmtId="0" fontId="34" fillId="5" borderId="55" xfId="6" applyFont="1" applyFill="1" applyBorder="1" applyAlignment="1" applyProtection="1">
      <alignment horizontal="center" vertical="center" wrapText="1"/>
      <protection locked="0"/>
    </xf>
    <xf numFmtId="0" fontId="34" fillId="5" borderId="57" xfId="6" applyFont="1" applyFill="1" applyBorder="1" applyAlignment="1" applyProtection="1">
      <alignment horizontal="center" vertical="center" wrapText="1"/>
      <protection locked="0"/>
    </xf>
    <xf numFmtId="0" fontId="34" fillId="4" borderId="14" xfId="6" applyFont="1" applyFill="1" applyBorder="1" applyAlignment="1" applyProtection="1">
      <alignment horizontal="center" vertical="center" wrapText="1"/>
      <protection locked="0"/>
    </xf>
    <xf numFmtId="0" fontId="34" fillId="4" borderId="15" xfId="6" applyFont="1" applyFill="1" applyBorder="1" applyAlignment="1" applyProtection="1">
      <alignment horizontal="center" vertical="center" wrapText="1"/>
      <protection locked="0"/>
    </xf>
    <xf numFmtId="0" fontId="30" fillId="0" borderId="38" xfId="0" applyFont="1" applyBorder="1" applyAlignment="1" applyProtection="1">
      <alignment horizontal="center" vertical="center" wrapText="1"/>
      <protection locked="0"/>
    </xf>
    <xf numFmtId="0" fontId="30" fillId="0" borderId="35" xfId="0" applyFont="1" applyBorder="1" applyAlignment="1" applyProtection="1">
      <alignment horizontal="center" vertical="center" wrapText="1"/>
      <protection locked="0"/>
    </xf>
    <xf numFmtId="0" fontId="34" fillId="5" borderId="14" xfId="6" applyFont="1" applyFill="1" applyBorder="1" applyAlignment="1" applyProtection="1">
      <alignment horizontal="right" vertical="center" wrapText="1"/>
      <protection locked="0"/>
    </xf>
    <xf numFmtId="0" fontId="34" fillId="5" borderId="41" xfId="6" applyFont="1" applyFill="1" applyBorder="1" applyAlignment="1" applyProtection="1">
      <alignment horizontal="right" vertical="center" wrapText="1"/>
      <protection locked="0"/>
    </xf>
    <xf numFmtId="0" fontId="34" fillId="5" borderId="15" xfId="6" applyFont="1" applyFill="1" applyBorder="1" applyAlignment="1" applyProtection="1">
      <alignment horizontal="right" vertical="center" wrapText="1"/>
      <protection locked="0"/>
    </xf>
    <xf numFmtId="0" fontId="19" fillId="2" borderId="0" xfId="0" applyFont="1" applyFill="1" applyAlignment="1" applyProtection="1">
      <alignment horizontal="center" vertical="center" wrapText="1"/>
      <protection locked="0"/>
    </xf>
    <xf numFmtId="0" fontId="27" fillId="3" borderId="28" xfId="0" applyFont="1" applyFill="1" applyBorder="1" applyAlignment="1" applyProtection="1">
      <alignment horizontal="center" vertical="center" wrapText="1"/>
      <protection locked="0"/>
    </xf>
    <xf numFmtId="0" fontId="27" fillId="3" borderId="29" xfId="0" applyFont="1" applyFill="1" applyBorder="1" applyAlignment="1" applyProtection="1">
      <alignment horizontal="center" vertical="center" wrapText="1"/>
      <protection locked="0"/>
    </xf>
    <xf numFmtId="0" fontId="3" fillId="0" borderId="27" xfId="0" applyFont="1" applyBorder="1" applyAlignment="1" applyProtection="1">
      <alignment vertical="center" wrapText="1"/>
    </xf>
    <xf numFmtId="0" fontId="3" fillId="0" borderId="25" xfId="0" applyFont="1" applyBorder="1" applyAlignment="1" applyProtection="1">
      <alignment vertical="center" wrapText="1"/>
    </xf>
    <xf numFmtId="0" fontId="27" fillId="3" borderId="64" xfId="0" applyFont="1" applyFill="1" applyBorder="1" applyAlignment="1" applyProtection="1">
      <alignment horizontal="center" vertical="center" wrapText="1"/>
      <protection locked="0"/>
    </xf>
    <xf numFmtId="0" fontId="2" fillId="2" borderId="21" xfId="0" applyFont="1" applyFill="1" applyBorder="1" applyAlignment="1" applyProtection="1">
      <alignment horizontal="center" vertical="center" wrapText="1"/>
      <protection locked="0"/>
    </xf>
    <xf numFmtId="0" fontId="30" fillId="4" borderId="65" xfId="0" applyFont="1" applyFill="1" applyBorder="1" applyAlignment="1" applyProtection="1">
      <alignment horizontal="center" vertical="center" wrapText="1"/>
    </xf>
    <xf numFmtId="0" fontId="30" fillId="4" borderId="12" xfId="0" applyFont="1" applyFill="1" applyBorder="1" applyAlignment="1" applyProtection="1">
      <alignment horizontal="center" vertical="center" wrapText="1"/>
    </xf>
    <xf numFmtId="0" fontId="30" fillId="4" borderId="67" xfId="0" applyFont="1" applyFill="1" applyBorder="1" applyAlignment="1" applyProtection="1">
      <alignment horizontal="center" vertical="center" wrapText="1"/>
    </xf>
    <xf numFmtId="0" fontId="3" fillId="0" borderId="66" xfId="0" applyFont="1" applyFill="1" applyBorder="1" applyAlignment="1" applyProtection="1">
      <alignment horizontal="justify" vertical="center" wrapText="1"/>
    </xf>
    <xf numFmtId="0" fontId="3" fillId="0" borderId="34" xfId="0" applyFont="1" applyFill="1" applyBorder="1" applyAlignment="1" applyProtection="1">
      <alignment horizontal="justify" vertical="center" wrapText="1"/>
    </xf>
    <xf numFmtId="0" fontId="30" fillId="0" borderId="66" xfId="0"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0" fontId="3" fillId="0" borderId="26" xfId="0" applyFont="1" applyBorder="1" applyAlignment="1" applyProtection="1">
      <alignment horizontal="justify" vertical="center" wrapText="1"/>
    </xf>
    <xf numFmtId="0" fontId="30" fillId="4" borderId="70" xfId="0" applyFont="1" applyFill="1" applyBorder="1" applyAlignment="1" applyProtection="1">
      <alignment horizontal="center" vertical="center" wrapText="1"/>
    </xf>
    <xf numFmtId="0" fontId="30" fillId="4" borderId="71" xfId="0" applyFont="1" applyFill="1" applyBorder="1" applyAlignment="1" applyProtection="1">
      <alignment horizontal="center" vertical="center" wrapText="1"/>
    </xf>
    <xf numFmtId="0" fontId="3" fillId="0" borderId="65" xfId="0" applyFont="1" applyFill="1" applyBorder="1" applyAlignment="1" applyProtection="1">
      <alignment horizontal="justify" vertical="center" wrapText="1"/>
    </xf>
    <xf numFmtId="0" fontId="3" fillId="0" borderId="12" xfId="0" applyFont="1" applyFill="1" applyBorder="1" applyAlignment="1" applyProtection="1">
      <alignment horizontal="justify" vertical="center" wrapText="1"/>
    </xf>
    <xf numFmtId="0" fontId="30" fillId="0" borderId="23" xfId="0" applyFont="1" applyBorder="1" applyAlignment="1" applyProtection="1">
      <alignment horizontal="center" vertical="center" wrapText="1"/>
      <protection locked="0"/>
    </xf>
    <xf numFmtId="0" fontId="27" fillId="3" borderId="65" xfId="0" applyFont="1" applyFill="1" applyBorder="1" applyAlignment="1" applyProtection="1">
      <alignment horizontal="center" vertical="center" wrapText="1"/>
      <protection locked="0"/>
    </xf>
    <xf numFmtId="0" fontId="27" fillId="3" borderId="67" xfId="0" applyFont="1" applyFill="1" applyBorder="1" applyAlignment="1" applyProtection="1">
      <alignment horizontal="center" vertical="center" wrapText="1"/>
      <protection locked="0"/>
    </xf>
    <xf numFmtId="0" fontId="27" fillId="3" borderId="76" xfId="0" applyFont="1" applyFill="1" applyBorder="1" applyAlignment="1" applyProtection="1">
      <alignment horizontal="center" vertical="center" wrapText="1"/>
      <protection locked="0"/>
    </xf>
    <xf numFmtId="0" fontId="27" fillId="3" borderId="78" xfId="0" applyFont="1" applyFill="1" applyBorder="1" applyAlignment="1" applyProtection="1">
      <alignment horizontal="center" vertical="center" wrapText="1"/>
      <protection locked="0"/>
    </xf>
    <xf numFmtId="0" fontId="27" fillId="3" borderId="77" xfId="0" applyFont="1" applyFill="1" applyBorder="1" applyAlignment="1" applyProtection="1">
      <alignment horizontal="center" vertical="center" wrapText="1"/>
      <protection locked="0"/>
    </xf>
    <xf numFmtId="0" fontId="27" fillId="3" borderId="16" xfId="0" applyFont="1" applyFill="1" applyBorder="1" applyAlignment="1" applyProtection="1">
      <alignment horizontal="center" vertical="center" wrapText="1"/>
      <protection locked="0"/>
    </xf>
    <xf numFmtId="0" fontId="27" fillId="3" borderId="20" xfId="0" applyFont="1" applyFill="1" applyBorder="1" applyAlignment="1" applyProtection="1">
      <alignment horizontal="center" vertical="center" wrapText="1"/>
      <protection locked="0"/>
    </xf>
    <xf numFmtId="0" fontId="27" fillId="3" borderId="17" xfId="0" applyFont="1" applyFill="1" applyBorder="1" applyAlignment="1" applyProtection="1">
      <alignment horizontal="center" vertical="center" wrapText="1"/>
      <protection locked="0"/>
    </xf>
    <xf numFmtId="0" fontId="3" fillId="0" borderId="63" xfId="0" applyFont="1" applyBorder="1" applyAlignment="1" applyProtection="1">
      <alignment horizontal="justify" vertical="center" wrapText="1"/>
    </xf>
    <xf numFmtId="0" fontId="3" fillId="0" borderId="71" xfId="0" applyFont="1" applyBorder="1" applyAlignment="1" applyProtection="1">
      <alignment horizontal="justify" vertical="center" wrapText="1"/>
    </xf>
    <xf numFmtId="0" fontId="3" fillId="0" borderId="74" xfId="0" applyFont="1" applyBorder="1" applyAlignment="1" applyProtection="1">
      <alignment horizontal="justify" vertical="center" wrapText="1"/>
    </xf>
    <xf numFmtId="0" fontId="34" fillId="5" borderId="14" xfId="6" applyFont="1" applyFill="1" applyBorder="1" applyAlignment="1" applyProtection="1">
      <alignment horizontal="center" vertical="center" wrapText="1"/>
      <protection locked="0"/>
    </xf>
    <xf numFmtId="0" fontId="34" fillId="5" borderId="15" xfId="6" applyFont="1" applyFill="1" applyBorder="1" applyAlignment="1" applyProtection="1">
      <alignment horizontal="center" vertical="center" wrapText="1"/>
      <protection locked="0"/>
    </xf>
    <xf numFmtId="0" fontId="3" fillId="0" borderId="66" xfId="0" applyFont="1" applyBorder="1" applyAlignment="1" applyProtection="1">
      <alignment horizontal="justify" vertical="center" wrapText="1"/>
    </xf>
    <xf numFmtId="0" fontId="36" fillId="0" borderId="61" xfId="0" applyFont="1" applyBorder="1" applyAlignment="1" applyProtection="1">
      <alignment vertical="center" wrapText="1"/>
      <protection locked="0"/>
    </xf>
    <xf numFmtId="0" fontId="36" fillId="0" borderId="59" xfId="0" applyFont="1" applyBorder="1" applyAlignment="1" applyProtection="1">
      <alignment vertical="center" wrapText="1"/>
      <protection locked="0"/>
    </xf>
    <xf numFmtId="0" fontId="3" fillId="0" borderId="61" xfId="0" applyFont="1" applyBorder="1" applyAlignment="1" applyProtection="1">
      <alignment horizontal="center" vertical="center" wrapText="1"/>
      <protection locked="0"/>
    </xf>
    <xf numFmtId="0" fontId="3" fillId="0" borderId="62" xfId="0" applyFont="1" applyBorder="1" applyAlignment="1" applyProtection="1">
      <alignment horizontal="center" vertical="center" wrapText="1"/>
      <protection locked="0"/>
    </xf>
    <xf numFmtId="0" fontId="3" fillId="0" borderId="59" xfId="0" applyFont="1" applyBorder="1" applyAlignment="1" applyProtection="1">
      <alignment horizontal="center" vertical="center" wrapText="1"/>
      <protection locked="0"/>
    </xf>
    <xf numFmtId="0" fontId="27" fillId="3" borderId="36" xfId="0" applyFont="1" applyFill="1" applyBorder="1" applyAlignment="1">
      <alignment horizontal="center" vertical="center" wrapText="1"/>
    </xf>
    <xf numFmtId="0" fontId="27" fillId="3" borderId="37" xfId="0" applyFont="1" applyFill="1" applyBorder="1" applyAlignment="1">
      <alignment horizontal="center" vertical="center" wrapText="1"/>
    </xf>
    <xf numFmtId="0" fontId="3" fillId="0" borderId="0" xfId="0" applyFont="1" applyAlignment="1">
      <alignment vertical="center" wrapText="1"/>
    </xf>
    <xf numFmtId="0" fontId="3" fillId="0" borderId="5" xfId="0" applyFont="1" applyBorder="1" applyAlignment="1">
      <alignment vertical="center" wrapText="1"/>
    </xf>
    <xf numFmtId="0" fontId="3" fillId="0" borderId="16" xfId="0" applyFont="1" applyBorder="1" applyAlignment="1">
      <alignment vertical="center" wrapText="1"/>
    </xf>
    <xf numFmtId="0" fontId="27" fillId="3" borderId="5" xfId="0" applyFont="1" applyFill="1" applyBorder="1" applyAlignment="1">
      <alignment horizontal="center" vertical="center" wrapText="1"/>
    </xf>
    <xf numFmtId="0" fontId="27" fillId="3" borderId="39" xfId="0" applyFont="1" applyFill="1" applyBorder="1" applyAlignment="1">
      <alignment horizontal="center" vertical="center" wrapText="1"/>
    </xf>
    <xf numFmtId="0" fontId="3" fillId="0" borderId="33" xfId="0" applyFont="1" applyBorder="1" applyAlignment="1">
      <alignment vertical="center" wrapText="1"/>
    </xf>
    <xf numFmtId="0" fontId="3" fillId="0" borderId="31" xfId="0" applyFont="1" applyBorder="1" applyAlignment="1">
      <alignment vertical="center" wrapText="1"/>
    </xf>
    <xf numFmtId="0" fontId="3" fillId="0" borderId="7" xfId="0" applyFont="1" applyBorder="1" applyAlignment="1">
      <alignment vertical="center" wrapText="1"/>
    </xf>
    <xf numFmtId="0" fontId="3" fillId="0" borderId="19" xfId="0" applyFont="1" applyBorder="1" applyAlignment="1">
      <alignment vertical="center" wrapText="1"/>
    </xf>
    <xf numFmtId="0" fontId="3" fillId="0" borderId="10" xfId="0" applyFont="1" applyBorder="1" applyAlignment="1">
      <alignment vertical="center" wrapText="1"/>
    </xf>
    <xf numFmtId="0" fontId="3" fillId="0" borderId="20" xfId="0" applyFont="1" applyBorder="1" applyAlignment="1">
      <alignment vertical="center" wrapText="1"/>
    </xf>
    <xf numFmtId="0" fontId="3" fillId="0" borderId="17" xfId="0" applyFont="1" applyBorder="1" applyAlignment="1">
      <alignment vertical="center" wrapText="1"/>
    </xf>
    <xf numFmtId="0" fontId="2" fillId="0" borderId="0" xfId="0" applyFont="1" applyAlignment="1">
      <alignment horizontal="center" vertical="center" wrapText="1"/>
    </xf>
    <xf numFmtId="0" fontId="27" fillId="3" borderId="63" xfId="0" applyFont="1" applyFill="1" applyBorder="1" applyAlignment="1">
      <alignment horizontal="center" vertical="center" wrapText="1"/>
    </xf>
    <xf numFmtId="0" fontId="27" fillId="3" borderId="7" xfId="0" applyFont="1" applyFill="1" applyBorder="1" applyAlignment="1">
      <alignment horizontal="center" vertical="center" wrapText="1"/>
    </xf>
    <xf numFmtId="0" fontId="27" fillId="3" borderId="31" xfId="0" applyFont="1" applyFill="1" applyBorder="1" applyAlignment="1">
      <alignment horizontal="center" vertical="center" wrapText="1"/>
    </xf>
    <xf numFmtId="0" fontId="27" fillId="3" borderId="38" xfId="0" applyFont="1" applyFill="1" applyBorder="1" applyAlignment="1">
      <alignment horizontal="center" vertical="center" wrapText="1"/>
    </xf>
    <xf numFmtId="0" fontId="27" fillId="3" borderId="19" xfId="0" applyFont="1" applyFill="1" applyBorder="1" applyAlignment="1">
      <alignment horizontal="center" vertical="center" wrapText="1"/>
    </xf>
    <xf numFmtId="0" fontId="27" fillId="3" borderId="35"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25" fillId="0" borderId="79" xfId="0" applyFont="1" applyFill="1" applyBorder="1" applyAlignment="1">
      <alignment horizontal="center" vertical="center" wrapText="1"/>
    </xf>
    <xf numFmtId="0" fontId="25" fillId="0" borderId="16"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2" borderId="79" xfId="0" applyFont="1" applyFill="1" applyBorder="1" applyAlignment="1">
      <alignment horizontal="center" vertical="center" wrapText="1"/>
    </xf>
    <xf numFmtId="0" fontId="25" fillId="3" borderId="5" xfId="0" applyFont="1" applyFill="1" applyBorder="1" applyAlignment="1">
      <alignment horizontal="center" vertical="center" wrapText="1"/>
    </xf>
    <xf numFmtId="0" fontId="25" fillId="3" borderId="79" xfId="0" applyFont="1" applyFill="1" applyBorder="1" applyAlignment="1">
      <alignment horizontal="center" vertical="center" wrapText="1"/>
    </xf>
    <xf numFmtId="0" fontId="25" fillId="3" borderId="16" xfId="0" applyFont="1" applyFill="1" applyBorder="1" applyAlignment="1">
      <alignment horizontal="center" vertical="center" wrapText="1"/>
    </xf>
    <xf numFmtId="0" fontId="27" fillId="0" borderId="0" xfId="0" applyFont="1" applyAlignment="1">
      <alignment horizontal="left" vertical="center" wrapText="1"/>
    </xf>
    <xf numFmtId="0" fontId="30"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left"/>
    </xf>
    <xf numFmtId="0" fontId="32" fillId="0" borderId="0" xfId="0" applyFont="1" applyAlignment="1">
      <alignment horizontal="left"/>
    </xf>
    <xf numFmtId="0" fontId="30" fillId="0" borderId="0" xfId="0" applyFont="1" applyAlignment="1">
      <alignment horizontal="left"/>
    </xf>
    <xf numFmtId="0" fontId="9" fillId="3" borderId="0" xfId="0" applyFont="1" applyFill="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cellXfs>
  <cellStyles count="8">
    <cellStyle name="Migliaia [0] 2" xfId="2" xr:uid="{6581BA4E-231A-46D7-8636-A976AC5A4B3E}"/>
    <cellStyle name="Normal" xfId="0" builtinId="0"/>
    <cellStyle name="Normal 2" xfId="7" xr:uid="{4A57EE1C-28FA-491E-8916-131B57313911}"/>
    <cellStyle name="Normal 3" xfId="1" xr:uid="{FB7842BA-48B0-4312-96EC-9F2903A8A419}"/>
    <cellStyle name="Normale 2" xfId="3" xr:uid="{AC5ED390-4C32-47CF-9D65-D0A7557DB640}"/>
    <cellStyle name="Normale 2 2" xfId="6" xr:uid="{94F0C222-85E0-484A-AF61-27301AD22F76}"/>
    <cellStyle name="Normale 3" xfId="4" xr:uid="{357BB93C-5B25-47E6-A158-C94673107F5C}"/>
    <cellStyle name="Valuta 2" xfId="5" xr:uid="{0CDBC970-B8D8-4AD6-B2D4-8DE97EE7A23E}"/>
  </cellStyles>
  <dxfs count="0"/>
  <tableStyles count="0" defaultTableStyle="TableStyleMedium2" defaultPivotStyle="PivotStyleLight16"/>
  <colors>
    <mruColors>
      <color rgb="FF003399"/>
      <color rgb="FF009F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82550</xdr:rowOff>
    </xdr:from>
    <xdr:to>
      <xdr:col>3</xdr:col>
      <xdr:colOff>1512271</xdr:colOff>
      <xdr:row>2</xdr:row>
      <xdr:rowOff>280291</xdr:rowOff>
    </xdr:to>
    <xdr:grpSp>
      <xdr:nvGrpSpPr>
        <xdr:cNvPr id="2" name="Group 1">
          <a:extLst>
            <a:ext uri="{FF2B5EF4-FFF2-40B4-BE49-F238E27FC236}">
              <a16:creationId xmlns:a16="http://schemas.microsoft.com/office/drawing/2014/main" id="{B9638893-3679-40E9-AE57-A837541AC2E2}"/>
            </a:ext>
          </a:extLst>
        </xdr:cNvPr>
        <xdr:cNvGrpSpPr/>
      </xdr:nvGrpSpPr>
      <xdr:grpSpPr>
        <a:xfrm>
          <a:off x="0" y="82550"/>
          <a:ext cx="8236921" cy="1188341"/>
          <a:chOff x="0" y="0"/>
          <a:chExt cx="3072384" cy="526694"/>
        </a:xfrm>
      </xdr:grpSpPr>
      <xdr:pic>
        <xdr:nvPicPr>
          <xdr:cNvPr id="3" name="Picture 2">
            <a:extLst>
              <a:ext uri="{FF2B5EF4-FFF2-40B4-BE49-F238E27FC236}">
                <a16:creationId xmlns:a16="http://schemas.microsoft.com/office/drawing/2014/main" id="{897ED29A-B4E3-877B-EE27-74A1A44F03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F80DC915-878D-ACE6-4F0C-E57749C1D20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97A9232B-D8E0-BDF8-071E-5695F0B6C51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1F324DDE-C6AA-0D76-C57F-3DEBCED9E7DB}"/>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0</xdr:rowOff>
    </xdr:from>
    <xdr:to>
      <xdr:col>4</xdr:col>
      <xdr:colOff>1651001</xdr:colOff>
      <xdr:row>2</xdr:row>
      <xdr:rowOff>199571</xdr:rowOff>
    </xdr:to>
    <xdr:grpSp>
      <xdr:nvGrpSpPr>
        <xdr:cNvPr id="2" name="Group 1">
          <a:extLst>
            <a:ext uri="{FF2B5EF4-FFF2-40B4-BE49-F238E27FC236}">
              <a16:creationId xmlns:a16="http://schemas.microsoft.com/office/drawing/2014/main" id="{D33F59D8-ABC1-48FD-9CAC-40CDC6FB86C0}"/>
            </a:ext>
          </a:extLst>
        </xdr:cNvPr>
        <xdr:cNvGrpSpPr/>
      </xdr:nvGrpSpPr>
      <xdr:grpSpPr>
        <a:xfrm>
          <a:off x="1" y="0"/>
          <a:ext cx="9728200" cy="1135742"/>
          <a:chOff x="0" y="0"/>
          <a:chExt cx="3072384" cy="526694"/>
        </a:xfrm>
      </xdr:grpSpPr>
      <xdr:pic>
        <xdr:nvPicPr>
          <xdr:cNvPr id="3" name="Picture 2">
            <a:extLst>
              <a:ext uri="{FF2B5EF4-FFF2-40B4-BE49-F238E27FC236}">
                <a16:creationId xmlns:a16="http://schemas.microsoft.com/office/drawing/2014/main" id="{FACC5E22-0CCE-C229-621B-3BB414C002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F70D8808-BB7B-C919-DE90-6BB956F9926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BF94D733-BC07-1363-1F3D-9ACB2351C7C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5694C2BA-5B83-125F-7839-B6C0DE1C8B5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1293813</xdr:colOff>
      <xdr:row>0</xdr:row>
      <xdr:rowOff>198438</xdr:rowOff>
    </xdr:from>
    <xdr:to>
      <xdr:col>6</xdr:col>
      <xdr:colOff>203050</xdr:colOff>
      <xdr:row>2</xdr:row>
      <xdr:rowOff>359455</xdr:rowOff>
    </xdr:to>
    <xdr:grpSp>
      <xdr:nvGrpSpPr>
        <xdr:cNvPr id="12" name="Group 11">
          <a:extLst>
            <a:ext uri="{FF2B5EF4-FFF2-40B4-BE49-F238E27FC236}">
              <a16:creationId xmlns:a16="http://schemas.microsoft.com/office/drawing/2014/main" id="{0A0E62AD-B868-4F59-B289-1FAEE6926ECA}"/>
            </a:ext>
          </a:extLst>
        </xdr:cNvPr>
        <xdr:cNvGrpSpPr/>
      </xdr:nvGrpSpPr>
      <xdr:grpSpPr>
        <a:xfrm>
          <a:off x="1293813" y="198438"/>
          <a:ext cx="8186587" cy="1151617"/>
          <a:chOff x="0" y="0"/>
          <a:chExt cx="3072384" cy="526694"/>
        </a:xfrm>
      </xdr:grpSpPr>
      <xdr:pic>
        <xdr:nvPicPr>
          <xdr:cNvPr id="13" name="Picture 12">
            <a:extLst>
              <a:ext uri="{FF2B5EF4-FFF2-40B4-BE49-F238E27FC236}">
                <a16:creationId xmlns:a16="http://schemas.microsoft.com/office/drawing/2014/main" id="{765FE148-1F5E-2EFE-906B-A745DDD714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14" name="Picture 13" descr="A picture containing text&#10;&#10;Description automatically generated">
            <a:extLst>
              <a:ext uri="{FF2B5EF4-FFF2-40B4-BE49-F238E27FC236}">
                <a16:creationId xmlns:a16="http://schemas.microsoft.com/office/drawing/2014/main" id="{0D152DF6-FDC4-EDF4-DB3E-164092D6330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5" name="Picture 14">
            <a:extLst>
              <a:ext uri="{FF2B5EF4-FFF2-40B4-BE49-F238E27FC236}">
                <a16:creationId xmlns:a16="http://schemas.microsoft.com/office/drawing/2014/main" id="{C32C6869-2184-9D13-80DA-0C8B5A5F5F2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6" name="Immagine 9">
            <a:extLst>
              <a:ext uri="{FF2B5EF4-FFF2-40B4-BE49-F238E27FC236}">
                <a16:creationId xmlns:a16="http://schemas.microsoft.com/office/drawing/2014/main" id="{43F8BC1D-2FFD-C4AF-A1D5-A70071D0ACD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87313</xdr:colOff>
      <xdr:row>0</xdr:row>
      <xdr:rowOff>301625</xdr:rowOff>
    </xdr:from>
    <xdr:to>
      <xdr:col>6</xdr:col>
      <xdr:colOff>1074964</xdr:colOff>
      <xdr:row>2</xdr:row>
      <xdr:rowOff>462642</xdr:rowOff>
    </xdr:to>
    <xdr:grpSp>
      <xdr:nvGrpSpPr>
        <xdr:cNvPr id="7" name="Group 6">
          <a:extLst>
            <a:ext uri="{FF2B5EF4-FFF2-40B4-BE49-F238E27FC236}">
              <a16:creationId xmlns:a16="http://schemas.microsoft.com/office/drawing/2014/main" id="{8018AC70-C9A5-4B7F-8034-E7C25AAC8A96}"/>
            </a:ext>
          </a:extLst>
        </xdr:cNvPr>
        <xdr:cNvGrpSpPr/>
      </xdr:nvGrpSpPr>
      <xdr:grpSpPr>
        <a:xfrm>
          <a:off x="87313" y="301625"/>
          <a:ext cx="9704931" cy="1151617"/>
          <a:chOff x="0" y="0"/>
          <a:chExt cx="3072384" cy="526694"/>
        </a:xfrm>
      </xdr:grpSpPr>
      <xdr:pic>
        <xdr:nvPicPr>
          <xdr:cNvPr id="8" name="Picture 7">
            <a:extLst>
              <a:ext uri="{FF2B5EF4-FFF2-40B4-BE49-F238E27FC236}">
                <a16:creationId xmlns:a16="http://schemas.microsoft.com/office/drawing/2014/main" id="{12DC4FFD-4E4D-DD07-EB3F-ABC186FA103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627600D3-7B07-87D4-2519-93EEB338D563}"/>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92DD37E6-04BF-548B-1563-E7CC5037271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BD564531-405C-CD4D-D6B8-707EDEE1AD0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1759857</xdr:colOff>
      <xdr:row>0</xdr:row>
      <xdr:rowOff>217713</xdr:rowOff>
    </xdr:from>
    <xdr:to>
      <xdr:col>8</xdr:col>
      <xdr:colOff>173490</xdr:colOff>
      <xdr:row>2</xdr:row>
      <xdr:rowOff>380998</xdr:rowOff>
    </xdr:to>
    <xdr:grpSp>
      <xdr:nvGrpSpPr>
        <xdr:cNvPr id="7" name="Group 6">
          <a:extLst>
            <a:ext uri="{FF2B5EF4-FFF2-40B4-BE49-F238E27FC236}">
              <a16:creationId xmlns:a16="http://schemas.microsoft.com/office/drawing/2014/main" id="{1F526080-364C-4009-B0B0-B0AA8ED98787}"/>
            </a:ext>
          </a:extLst>
        </xdr:cNvPr>
        <xdr:cNvGrpSpPr/>
      </xdr:nvGrpSpPr>
      <xdr:grpSpPr>
        <a:xfrm>
          <a:off x="1759857" y="217713"/>
          <a:ext cx="8265204" cy="1164771"/>
          <a:chOff x="0" y="0"/>
          <a:chExt cx="3072384" cy="526694"/>
        </a:xfrm>
      </xdr:grpSpPr>
      <xdr:pic>
        <xdr:nvPicPr>
          <xdr:cNvPr id="8" name="Picture 7">
            <a:extLst>
              <a:ext uri="{FF2B5EF4-FFF2-40B4-BE49-F238E27FC236}">
                <a16:creationId xmlns:a16="http://schemas.microsoft.com/office/drawing/2014/main" id="{C18EEF86-B245-C706-4BEC-FE654463807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9" name="Picture 8" descr="A picture containing text&#10;&#10;Description automatically generated">
            <a:extLst>
              <a:ext uri="{FF2B5EF4-FFF2-40B4-BE49-F238E27FC236}">
                <a16:creationId xmlns:a16="http://schemas.microsoft.com/office/drawing/2014/main" id="{5E5B21EC-7F60-1671-87D9-00C060424D8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10" name="Picture 9">
            <a:extLst>
              <a:ext uri="{FF2B5EF4-FFF2-40B4-BE49-F238E27FC236}">
                <a16:creationId xmlns:a16="http://schemas.microsoft.com/office/drawing/2014/main" id="{853AFDA1-CE5B-080D-C814-0FA90DED2B7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11" name="Immagine 9">
            <a:extLst>
              <a:ext uri="{FF2B5EF4-FFF2-40B4-BE49-F238E27FC236}">
                <a16:creationId xmlns:a16="http://schemas.microsoft.com/office/drawing/2014/main" id="{57AA8CCD-E7B1-ED48-2549-1B345948009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1396145</xdr:colOff>
      <xdr:row>2</xdr:row>
      <xdr:rowOff>195539</xdr:rowOff>
    </xdr:to>
    <xdr:grpSp>
      <xdr:nvGrpSpPr>
        <xdr:cNvPr id="2" name="Group 1">
          <a:extLst>
            <a:ext uri="{FF2B5EF4-FFF2-40B4-BE49-F238E27FC236}">
              <a16:creationId xmlns:a16="http://schemas.microsoft.com/office/drawing/2014/main" id="{1CDA0182-E994-4DC5-864D-9F374EF8FD4C}"/>
            </a:ext>
          </a:extLst>
        </xdr:cNvPr>
        <xdr:cNvGrpSpPr/>
      </xdr:nvGrpSpPr>
      <xdr:grpSpPr>
        <a:xfrm>
          <a:off x="0" y="0"/>
          <a:ext cx="6730145" cy="1186139"/>
          <a:chOff x="0" y="0"/>
          <a:chExt cx="3072384" cy="526694"/>
        </a:xfrm>
      </xdr:grpSpPr>
      <xdr:pic>
        <xdr:nvPicPr>
          <xdr:cNvPr id="3" name="Picture 2">
            <a:extLst>
              <a:ext uri="{FF2B5EF4-FFF2-40B4-BE49-F238E27FC236}">
                <a16:creationId xmlns:a16="http://schemas.microsoft.com/office/drawing/2014/main" id="{3EB37E04-3D93-0846-DB44-3511AA4262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57831" y="0"/>
            <a:ext cx="314553" cy="519379"/>
          </a:xfrm>
          <a:prstGeom prst="rect">
            <a:avLst/>
          </a:prstGeom>
          <a:noFill/>
        </xdr:spPr>
      </xdr:pic>
      <xdr:pic>
        <xdr:nvPicPr>
          <xdr:cNvPr id="4" name="Picture 3" descr="A picture containing text&#10;&#10;Description automatically generated">
            <a:extLst>
              <a:ext uri="{FF2B5EF4-FFF2-40B4-BE49-F238E27FC236}">
                <a16:creationId xmlns:a16="http://schemas.microsoft.com/office/drawing/2014/main" id="{ED373CEC-DBF2-0DE1-B0F4-38883BAE41B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1429" t="20119" r="13203" b="22864"/>
          <a:stretch/>
        </xdr:blipFill>
        <xdr:spPr bwMode="auto">
          <a:xfrm>
            <a:off x="0" y="29261"/>
            <a:ext cx="1185063" cy="497433"/>
          </a:xfrm>
          <a:prstGeom prst="rect">
            <a:avLst/>
          </a:prstGeom>
          <a:ln>
            <a:noFill/>
          </a:ln>
          <a:extLst>
            <a:ext uri="{53640926-AAD7-44D8-BBD7-CCE9431645EC}">
              <a14:shadowObscured xmlns:a14="http://schemas.microsoft.com/office/drawing/2010/main"/>
            </a:ext>
          </a:extLst>
        </xdr:spPr>
      </xdr:pic>
      <xdr:pic>
        <xdr:nvPicPr>
          <xdr:cNvPr id="5" name="Picture 4">
            <a:extLst>
              <a:ext uri="{FF2B5EF4-FFF2-40B4-BE49-F238E27FC236}">
                <a16:creationId xmlns:a16="http://schemas.microsoft.com/office/drawing/2014/main" id="{3FA9A450-69D9-9132-D7BC-08300A1006E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24052" y="14630"/>
            <a:ext cx="724204" cy="504749"/>
          </a:xfrm>
          <a:prstGeom prst="rect">
            <a:avLst/>
          </a:prstGeom>
          <a:noFill/>
          <a:ln>
            <a:noFill/>
          </a:ln>
        </xdr:spPr>
      </xdr:pic>
      <xdr:pic>
        <xdr:nvPicPr>
          <xdr:cNvPr id="6" name="Immagine 9">
            <a:extLst>
              <a:ext uri="{FF2B5EF4-FFF2-40B4-BE49-F238E27FC236}">
                <a16:creationId xmlns:a16="http://schemas.microsoft.com/office/drawing/2014/main" id="{63900238-7CD4-BA35-E0CF-51674E54B04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87245" y="36576"/>
            <a:ext cx="431597" cy="482803"/>
          </a:xfrm>
          <a:prstGeom prst="rect">
            <a:avLst/>
          </a:prstGeom>
          <a:noFill/>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908A0-B9C9-42D7-893A-51211CE9B5C7}">
  <sheetPr>
    <pageSetUpPr fitToPage="1"/>
  </sheetPr>
  <dimension ref="A1:J63"/>
  <sheetViews>
    <sheetView view="pageBreakPreview" topLeftCell="A46" zoomScale="80" zoomScaleNormal="100" zoomScaleSheetLayoutView="80" workbookViewId="0">
      <selection activeCell="D62" sqref="D62"/>
    </sheetView>
  </sheetViews>
  <sheetFormatPr defaultColWidth="8.77734375" defaultRowHeight="39.450000000000003" customHeight="1"/>
  <cols>
    <col min="1" max="1" width="38.77734375" style="3" bestFit="1" customWidth="1"/>
    <col min="2" max="2" width="39" style="3" customWidth="1"/>
    <col min="3" max="3" width="20.21875" style="3" customWidth="1"/>
    <col min="4" max="4" width="24.5546875" style="1" customWidth="1"/>
    <col min="5" max="5" width="8.77734375" style="11"/>
    <col min="6" max="8" width="8.77734375" style="1"/>
    <col min="9" max="9" width="9.109375" style="1" customWidth="1"/>
    <col min="10" max="10" width="255.6640625" style="1" hidden="1" customWidth="1"/>
    <col min="11" max="16384" width="8.77734375" style="1"/>
  </cols>
  <sheetData>
    <row r="1" spans="1:10" ht="39.450000000000003" customHeight="1">
      <c r="A1" s="10"/>
      <c r="B1" s="10"/>
      <c r="C1" s="10"/>
      <c r="D1" s="11"/>
    </row>
    <row r="2" spans="1:10" ht="39.450000000000003" customHeight="1">
      <c r="A2" s="10"/>
      <c r="B2" s="10"/>
      <c r="C2" s="10"/>
      <c r="D2" s="11"/>
    </row>
    <row r="3" spans="1:10" ht="39.450000000000003" customHeight="1">
      <c r="A3" s="10"/>
      <c r="B3" s="10"/>
      <c r="C3" s="10"/>
      <c r="D3" s="11"/>
    </row>
    <row r="4" spans="1:10" ht="39.450000000000003" customHeight="1">
      <c r="A4" s="225" t="s">
        <v>472</v>
      </c>
      <c r="B4" s="226"/>
      <c r="C4" s="226"/>
      <c r="D4" s="226"/>
    </row>
    <row r="5" spans="1:10" ht="21.45" customHeight="1">
      <c r="A5" s="12"/>
      <c r="B5" s="12"/>
      <c r="C5" s="12"/>
      <c r="D5" s="12"/>
    </row>
    <row r="6" spans="1:10" ht="14.4">
      <c r="A6" s="19" t="s">
        <v>270</v>
      </c>
      <c r="B6" s="20"/>
      <c r="C6" s="20"/>
      <c r="D6" s="20"/>
    </row>
    <row r="7" spans="1:10" ht="14.4">
      <c r="A7" s="227" t="s">
        <v>271</v>
      </c>
      <c r="B7" s="227"/>
      <c r="C7" s="227"/>
      <c r="D7" s="227"/>
    </row>
    <row r="8" spans="1:10" ht="14.4">
      <c r="A8" s="227" t="s">
        <v>272</v>
      </c>
      <c r="B8" s="227"/>
      <c r="C8" s="227"/>
      <c r="D8" s="227"/>
    </row>
    <row r="9" spans="1:10" ht="14.4">
      <c r="A9" s="227" t="s">
        <v>273</v>
      </c>
      <c r="B9" s="227"/>
      <c r="C9" s="227"/>
      <c r="D9" s="227"/>
    </row>
    <row r="10" spans="1:10" ht="14.4">
      <c r="A10" s="227" t="s">
        <v>274</v>
      </c>
      <c r="B10" s="227"/>
      <c r="C10" s="227"/>
      <c r="D10" s="227"/>
    </row>
    <row r="11" spans="1:10" ht="14.4">
      <c r="A11" s="20"/>
      <c r="B11" s="20"/>
      <c r="C11" s="20"/>
      <c r="D11" s="20"/>
    </row>
    <row r="12" spans="1:10" ht="14.4">
      <c r="A12" s="224" t="s">
        <v>271</v>
      </c>
      <c r="B12" s="224"/>
      <c r="C12" s="224"/>
      <c r="D12" s="224"/>
    </row>
    <row r="13" spans="1:10" ht="15" thickBot="1">
      <c r="B13" s="10"/>
      <c r="C13" s="10"/>
      <c r="D13" s="11"/>
      <c r="J13" s="1" t="s">
        <v>27</v>
      </c>
    </row>
    <row r="14" spans="1:10" ht="15" thickBot="1">
      <c r="A14" s="27" t="s">
        <v>20</v>
      </c>
      <c r="B14" s="28"/>
      <c r="C14" s="29"/>
      <c r="D14" s="29"/>
      <c r="J14" s="1" t="s">
        <v>26</v>
      </c>
    </row>
    <row r="15" spans="1:10" ht="15" thickBot="1">
      <c r="A15" s="30" t="s">
        <v>22</v>
      </c>
      <c r="B15" s="31"/>
      <c r="C15" s="32"/>
      <c r="D15" s="11"/>
      <c r="J15" s="1" t="s">
        <v>25</v>
      </c>
    </row>
    <row r="16" spans="1:10" ht="15" thickBot="1">
      <c r="A16" s="30" t="s">
        <v>21</v>
      </c>
      <c r="B16" s="31"/>
      <c r="C16" s="32"/>
      <c r="D16" s="11"/>
      <c r="J16" s="1" t="s">
        <v>28</v>
      </c>
    </row>
    <row r="17" spans="1:10" ht="15" thickBot="1">
      <c r="A17" s="30" t="s">
        <v>2</v>
      </c>
      <c r="B17" s="33"/>
      <c r="C17" s="29"/>
      <c r="D17" s="11"/>
    </row>
    <row r="18" spans="1:10" ht="15" thickBot="1">
      <c r="A18" s="30" t="s">
        <v>0</v>
      </c>
      <c r="B18" s="31"/>
      <c r="C18" s="32"/>
      <c r="D18" s="11"/>
      <c r="J18" s="1" t="s">
        <v>32</v>
      </c>
    </row>
    <row r="19" spans="1:10" ht="15" thickBot="1">
      <c r="A19" s="30" t="s">
        <v>19</v>
      </c>
      <c r="B19" s="33"/>
      <c r="C19" s="29"/>
      <c r="D19" s="11"/>
      <c r="J19" s="1" t="s">
        <v>33</v>
      </c>
    </row>
    <row r="20" spans="1:10" ht="15" thickBot="1">
      <c r="A20" s="30" t="s">
        <v>275</v>
      </c>
      <c r="B20" s="33"/>
      <c r="C20" s="29"/>
      <c r="D20" s="11"/>
      <c r="J20" s="1" t="s">
        <v>34</v>
      </c>
    </row>
    <row r="21" spans="1:10" ht="39.450000000000003" customHeight="1" thickBot="1">
      <c r="A21" s="30" t="s">
        <v>1</v>
      </c>
      <c r="B21" s="33"/>
      <c r="C21" s="29"/>
      <c r="D21" s="11"/>
      <c r="J21" s="1" t="s">
        <v>35</v>
      </c>
    </row>
    <row r="22" spans="1:10" ht="24" customHeight="1">
      <c r="A22" s="34" t="s">
        <v>23</v>
      </c>
      <c r="B22" s="35">
        <f>+B23+B24+B25</f>
        <v>0</v>
      </c>
      <c r="C22" s="36"/>
      <c r="D22" s="11"/>
      <c r="J22" s="1" t="s">
        <v>36</v>
      </c>
    </row>
    <row r="23" spans="1:10" ht="24" customHeight="1">
      <c r="A23" s="37" t="s">
        <v>29</v>
      </c>
      <c r="B23" s="35"/>
      <c r="C23" s="36"/>
      <c r="D23" s="11"/>
      <c r="J23" s="1" t="s">
        <v>37</v>
      </c>
    </row>
    <row r="24" spans="1:10" ht="24" customHeight="1">
      <c r="A24" s="37" t="s">
        <v>30</v>
      </c>
      <c r="B24" s="35"/>
      <c r="C24" s="36"/>
      <c r="D24" s="11"/>
      <c r="J24" s="1" t="s">
        <v>38</v>
      </c>
    </row>
    <row r="25" spans="1:10" ht="24" customHeight="1" thickBot="1">
      <c r="A25" s="37" t="s">
        <v>31</v>
      </c>
      <c r="B25" s="35"/>
      <c r="C25" s="36"/>
      <c r="D25" s="11"/>
      <c r="J25" s="1" t="s">
        <v>39</v>
      </c>
    </row>
    <row r="26" spans="1:10" ht="15" thickBot="1">
      <c r="A26" s="38" t="s">
        <v>24</v>
      </c>
      <c r="B26" s="39"/>
      <c r="C26" s="36"/>
      <c r="D26" s="11"/>
      <c r="J26" s="1" t="s">
        <v>40</v>
      </c>
    </row>
    <row r="27" spans="1:10" ht="15" thickBot="1">
      <c r="A27" s="30" t="s">
        <v>62</v>
      </c>
      <c r="B27" s="35"/>
      <c r="C27" s="36"/>
      <c r="D27" s="11"/>
    </row>
    <row r="28" spans="1:10" ht="15" thickBot="1">
      <c r="A28" s="40" t="s">
        <v>3</v>
      </c>
      <c r="B28" s="28"/>
      <c r="C28" s="29"/>
      <c r="D28" s="11"/>
      <c r="J28" s="1" t="s">
        <v>41</v>
      </c>
    </row>
    <row r="29" spans="1:10" ht="39.450000000000003" customHeight="1">
      <c r="J29" s="1" t="s">
        <v>42</v>
      </c>
    </row>
    <row r="30" spans="1:10" ht="14.4">
      <c r="A30" s="228" t="s">
        <v>272</v>
      </c>
      <c r="B30" s="228"/>
      <c r="C30" s="228"/>
      <c r="D30" s="228"/>
      <c r="J30" s="1" t="s">
        <v>43</v>
      </c>
    </row>
    <row r="31" spans="1:10" ht="39.450000000000003" customHeight="1">
      <c r="A31" s="229"/>
      <c r="B31" s="229"/>
      <c r="C31" s="229"/>
      <c r="D31" s="229"/>
      <c r="J31" s="1" t="s">
        <v>44</v>
      </c>
    </row>
    <row r="32" spans="1:10" ht="14.4">
      <c r="A32" s="228" t="s">
        <v>273</v>
      </c>
      <c r="B32" s="228"/>
      <c r="C32" s="228"/>
      <c r="D32" s="228"/>
      <c r="J32" s="1" t="s">
        <v>51</v>
      </c>
    </row>
    <row r="33" spans="1:10" ht="14.4">
      <c r="A33" s="2"/>
      <c r="B33" s="2"/>
      <c r="C33" s="2"/>
      <c r="D33" s="2"/>
      <c r="J33" s="1" t="s">
        <v>52</v>
      </c>
    </row>
    <row r="34" spans="1:10" ht="14.4">
      <c r="A34" s="41" t="s">
        <v>4</v>
      </c>
      <c r="B34" s="230"/>
      <c r="C34" s="231"/>
      <c r="D34" s="232"/>
      <c r="J34" s="1" t="s">
        <v>53</v>
      </c>
    </row>
    <row r="35" spans="1:10" ht="27.6">
      <c r="A35" s="41" t="s">
        <v>5</v>
      </c>
      <c r="B35" s="230"/>
      <c r="C35" s="231"/>
      <c r="D35" s="232"/>
      <c r="J35" s="1" t="s">
        <v>54</v>
      </c>
    </row>
    <row r="36" spans="1:10" ht="27.6">
      <c r="A36" s="41" t="s">
        <v>276</v>
      </c>
      <c r="B36" s="233"/>
      <c r="C36" s="233"/>
      <c r="D36" s="233"/>
    </row>
    <row r="37" spans="1:10" ht="14.4">
      <c r="A37" s="41" t="s">
        <v>6</v>
      </c>
      <c r="B37" s="234"/>
      <c r="C37" s="234"/>
      <c r="D37" s="234"/>
      <c r="J37" s="1" t="s">
        <v>60</v>
      </c>
    </row>
    <row r="38" spans="1:10" ht="14.4">
      <c r="A38" s="41" t="s">
        <v>7</v>
      </c>
      <c r="B38" s="234"/>
      <c r="C38" s="234"/>
      <c r="D38" s="234"/>
      <c r="J38" s="1" t="s">
        <v>61</v>
      </c>
    </row>
    <row r="39" spans="1:10" ht="27.6">
      <c r="A39" s="41" t="s">
        <v>8</v>
      </c>
      <c r="B39" s="234"/>
      <c r="C39" s="234"/>
      <c r="D39" s="234"/>
    </row>
    <row r="40" spans="1:10" ht="14.4">
      <c r="A40" s="235" t="s">
        <v>17</v>
      </c>
      <c r="B40" s="42" t="s">
        <v>9</v>
      </c>
      <c r="C40" s="236"/>
      <c r="D40" s="237"/>
      <c r="J40" s="1" t="s">
        <v>294</v>
      </c>
    </row>
    <row r="41" spans="1:10" ht="14.4">
      <c r="A41" s="235"/>
      <c r="B41" s="42" t="s">
        <v>10</v>
      </c>
      <c r="C41" s="236"/>
      <c r="D41" s="237"/>
      <c r="J41" s="1" t="s">
        <v>295</v>
      </c>
    </row>
    <row r="42" spans="1:10" ht="14.4">
      <c r="A42" s="235"/>
      <c r="B42" s="42" t="s">
        <v>11</v>
      </c>
      <c r="C42" s="236"/>
      <c r="D42" s="237"/>
      <c r="J42" s="1" t="s">
        <v>296</v>
      </c>
    </row>
    <row r="43" spans="1:10" ht="27.6">
      <c r="A43" s="235"/>
      <c r="B43" s="42" t="s">
        <v>12</v>
      </c>
      <c r="C43" s="238">
        <f>+D40-D42</f>
        <v>0</v>
      </c>
      <c r="D43" s="239"/>
    </row>
    <row r="44" spans="1:10" ht="27.6">
      <c r="A44" s="43" t="s">
        <v>418</v>
      </c>
      <c r="B44" s="234"/>
      <c r="C44" s="234"/>
      <c r="D44" s="234"/>
    </row>
    <row r="46" spans="1:10" ht="14.4">
      <c r="A46" s="228" t="s">
        <v>274</v>
      </c>
      <c r="B46" s="228"/>
      <c r="C46" s="228"/>
      <c r="D46" s="228"/>
    </row>
    <row r="47" spans="1:10" ht="15" thickBot="1">
      <c r="A47" s="243" t="s">
        <v>297</v>
      </c>
      <c r="B47" s="243"/>
      <c r="C47" s="243"/>
      <c r="D47" s="243"/>
      <c r="E47" s="44"/>
      <c r="F47" s="45"/>
      <c r="G47" s="45"/>
      <c r="H47" s="45"/>
      <c r="I47" s="45"/>
      <c r="J47" s="45"/>
    </row>
    <row r="48" spans="1:10" ht="41.4">
      <c r="A48" s="46" t="s">
        <v>279</v>
      </c>
      <c r="B48" s="47" t="s">
        <v>280</v>
      </c>
      <c r="C48" s="47" t="s">
        <v>300</v>
      </c>
      <c r="D48" s="48" t="s">
        <v>281</v>
      </c>
      <c r="I48" s="49"/>
      <c r="J48" s="50">
        <f>+SUM(J49:J50)</f>
        <v>0</v>
      </c>
    </row>
    <row r="49" spans="1:4" ht="39.450000000000003" customHeight="1">
      <c r="A49" s="10"/>
      <c r="B49" s="10"/>
      <c r="C49" s="10"/>
      <c r="D49" s="55">
        <f>+'3_Check list'!G45+'3_Check list'!G79</f>
        <v>0</v>
      </c>
    </row>
    <row r="50" spans="1:4" ht="39.450000000000003" customHeight="1">
      <c r="A50" s="243" t="s">
        <v>291</v>
      </c>
      <c r="B50" s="243"/>
      <c r="C50" s="243"/>
      <c r="D50" s="243"/>
    </row>
    <row r="51" spans="1:4" ht="39.450000000000003" customHeight="1">
      <c r="A51" s="46" t="s">
        <v>279</v>
      </c>
      <c r="B51" s="47" t="s">
        <v>280</v>
      </c>
      <c r="C51" s="47" t="s">
        <v>300</v>
      </c>
      <c r="D51" s="48" t="s">
        <v>281</v>
      </c>
    </row>
    <row r="52" spans="1:4" ht="39.450000000000003" customHeight="1">
      <c r="A52" s="10"/>
      <c r="B52" s="10"/>
      <c r="C52" s="10"/>
      <c r="D52" s="55">
        <f>+'3_Check list'!G107+'3_Check list'!G116</f>
        <v>0</v>
      </c>
    </row>
    <row r="53" spans="1:4" ht="39.450000000000003" customHeight="1">
      <c r="A53" s="243" t="s">
        <v>467</v>
      </c>
      <c r="B53" s="243"/>
      <c r="C53" s="243"/>
      <c r="D53" s="243"/>
    </row>
    <row r="54" spans="1:4" ht="39.450000000000003" customHeight="1">
      <c r="A54" s="46" t="s">
        <v>279</v>
      </c>
      <c r="B54" s="47" t="s">
        <v>280</v>
      </c>
      <c r="C54" s="47" t="s">
        <v>300</v>
      </c>
      <c r="D54" s="48" t="s">
        <v>281</v>
      </c>
    </row>
    <row r="55" spans="1:4" s="56" customFormat="1" ht="39.450000000000003" customHeight="1">
      <c r="A55" s="57"/>
      <c r="B55" s="58"/>
      <c r="C55" s="58"/>
      <c r="D55" s="59">
        <f>+'3_Check list'!G128</f>
        <v>0</v>
      </c>
    </row>
    <row r="56" spans="1:4" ht="39.450000000000003" customHeight="1">
      <c r="A56" s="243" t="s">
        <v>469</v>
      </c>
      <c r="B56" s="243"/>
      <c r="C56" s="243"/>
      <c r="D56" s="243"/>
    </row>
    <row r="57" spans="1:4" ht="39.450000000000003" customHeight="1">
      <c r="A57" s="46" t="s">
        <v>279</v>
      </c>
      <c r="B57" s="47" t="s">
        <v>280</v>
      </c>
      <c r="C57" s="47" t="s">
        <v>300</v>
      </c>
      <c r="D57" s="48" t="s">
        <v>281</v>
      </c>
    </row>
    <row r="58" spans="1:4" s="56" customFormat="1" ht="39.450000000000003" customHeight="1">
      <c r="A58" s="57"/>
      <c r="B58" s="58"/>
      <c r="C58" s="58"/>
      <c r="D58" s="59">
        <f>+'3_Check list'!G136</f>
        <v>0</v>
      </c>
    </row>
    <row r="59" spans="1:4" ht="39.450000000000003" customHeight="1">
      <c r="A59" s="243" t="s">
        <v>282</v>
      </c>
      <c r="B59" s="243"/>
      <c r="C59" s="243"/>
      <c r="D59" s="243"/>
    </row>
    <row r="60" spans="1:4" ht="39.450000000000003" customHeight="1">
      <c r="A60" s="244" t="s">
        <v>279</v>
      </c>
      <c r="B60" s="245"/>
      <c r="C60" s="51" t="s">
        <v>300</v>
      </c>
      <c r="D60" s="48" t="s">
        <v>281</v>
      </c>
    </row>
    <row r="61" spans="1:4" ht="39.450000000000003" customHeight="1">
      <c r="A61" s="52"/>
      <c r="B61" s="53"/>
      <c r="C61" s="53"/>
      <c r="D61" s="54">
        <f>+D49+D58+D55+D52</f>
        <v>0</v>
      </c>
    </row>
    <row r="62" spans="1:4" ht="39.450000000000003" customHeight="1">
      <c r="A62" s="14"/>
      <c r="B62" s="14"/>
      <c r="C62" s="14"/>
      <c r="D62" s="15"/>
    </row>
    <row r="63" spans="1:4" ht="39.450000000000003" customHeight="1">
      <c r="A63" s="13" t="s">
        <v>283</v>
      </c>
      <c r="B63" s="240"/>
      <c r="C63" s="241"/>
      <c r="D63" s="242"/>
    </row>
  </sheetData>
  <sheetProtection algorithmName="SHA-512" hashValue="EjJ3s/nqQ3sP4L3ipxKykWZ5iNwGxsDFSEgGiN2zBTw78DKXKFHOinggNWKtmIVYrPWC2dLiy+rs6myJQ65pBA==" saltValue="nz2GX1M7JesCF0FsMxvd8Q==" spinCount="100000" sheet="1" objects="1" scenarios="1" selectLockedCells="1"/>
  <mergeCells count="29">
    <mergeCell ref="B63:D63"/>
    <mergeCell ref="A47:D47"/>
    <mergeCell ref="A50:D50"/>
    <mergeCell ref="A59:D59"/>
    <mergeCell ref="A60:B60"/>
    <mergeCell ref="A53:D53"/>
    <mergeCell ref="A56:D56"/>
    <mergeCell ref="A46:D46"/>
    <mergeCell ref="A30:D30"/>
    <mergeCell ref="A31:D31"/>
    <mergeCell ref="A32:D32"/>
    <mergeCell ref="B34:D34"/>
    <mergeCell ref="B35:D35"/>
    <mergeCell ref="B36:D36"/>
    <mergeCell ref="B37:D37"/>
    <mergeCell ref="B38:D38"/>
    <mergeCell ref="B39:D39"/>
    <mergeCell ref="A40:A43"/>
    <mergeCell ref="B44:D44"/>
    <mergeCell ref="C40:D40"/>
    <mergeCell ref="C41:D41"/>
    <mergeCell ref="C43:D43"/>
    <mergeCell ref="C42:D42"/>
    <mergeCell ref="A12:D12"/>
    <mergeCell ref="A4:D4"/>
    <mergeCell ref="A7:D7"/>
    <mergeCell ref="A8:D8"/>
    <mergeCell ref="A9:D9"/>
    <mergeCell ref="A10:D10"/>
  </mergeCells>
  <dataValidations count="5">
    <dataValidation type="list" allowBlank="1" showInputMessage="1" showErrorMessage="1" sqref="B15:C15" xr:uid="{CC029AC1-5112-47F5-91DD-F7296831D824}">
      <formula1>$J$18:$J$26</formula1>
    </dataValidation>
    <dataValidation type="list" allowBlank="1" showInputMessage="1" showErrorMessage="1" sqref="B14:C14" xr:uid="{FD3B3742-B029-433F-9E41-1305F777472C}">
      <formula1>$J$13:$J$16</formula1>
    </dataValidation>
    <dataValidation type="list" allowBlank="1" showInputMessage="1" showErrorMessage="1" sqref="B44:D44" xr:uid="{25AA1380-8475-4B33-A84C-42BD43C73FDA}">
      <formula1>$J$40:$J$42</formula1>
    </dataValidation>
    <dataValidation type="list" allowBlank="1" showInputMessage="1" showErrorMessage="1" sqref="B28:C28" xr:uid="{78C772B6-53DE-41C8-B599-F391DA345E86}">
      <formula1>$J$37:$J$38</formula1>
    </dataValidation>
    <dataValidation type="list" allowBlank="1" showInputMessage="1" showErrorMessage="1" sqref="B16:C16" xr:uid="{5A5DEA46-1E04-453F-B1E0-C14D0D46FFFC}">
      <formula1>$J$28:$J$35</formula1>
    </dataValidation>
  </dataValidations>
  <pageMargins left="0.70866141732283472" right="0.70866141732283472" top="0.74803149606299213" bottom="0.74803149606299213" header="0.31496062992125984" footer="0.31496062992125984"/>
  <pageSetup paperSize="9" scale="71" fitToHeight="0" orientation="portrait" r:id="rId1"/>
  <headerFooter>
    <oddFooter>&amp;LD3a_All.6) Verb-CL Aiuti art. 67 (b)(c) Reg UE 1060_2021</oddFooter>
  </headerFooter>
  <rowBreaks count="1" manualBreakCount="1">
    <brk id="45" max="3" man="1"/>
  </rowBreaks>
  <customProperties>
    <customPr name="OrphanNamesChecke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82D6D-3B49-40C8-BF32-8E71A3F3B209}">
  <dimension ref="A1:K98"/>
  <sheetViews>
    <sheetView view="pageBreakPreview" topLeftCell="A80" zoomScale="70" zoomScaleNormal="70" zoomScaleSheetLayoutView="70" workbookViewId="0">
      <selection activeCell="B87" sqref="B87"/>
    </sheetView>
  </sheetViews>
  <sheetFormatPr defaultColWidth="8.77734375" defaultRowHeight="14.4"/>
  <cols>
    <col min="1" max="1" width="38.77734375" style="92" bestFit="1" customWidth="1"/>
    <col min="2" max="2" width="39" style="92" customWidth="1"/>
    <col min="3" max="3" width="17.77734375" style="92" customWidth="1"/>
    <col min="4" max="4" width="22.21875" style="92" customWidth="1"/>
    <col min="5" max="5" width="28.109375" style="89" customWidth="1"/>
    <col min="6" max="9" width="8.77734375" style="89"/>
    <col min="10" max="10" width="9.109375" style="89" customWidth="1"/>
    <col min="11" max="11" width="255.6640625" style="89" hidden="1" customWidth="1"/>
    <col min="12" max="16384" width="8.77734375" style="89"/>
  </cols>
  <sheetData>
    <row r="1" spans="1:5" ht="37.5" customHeight="1">
      <c r="A1" s="87"/>
      <c r="B1" s="87"/>
      <c r="C1" s="87"/>
      <c r="D1" s="87"/>
      <c r="E1" s="88"/>
    </row>
    <row r="2" spans="1:5" ht="37.5" customHeight="1">
      <c r="A2" s="87"/>
      <c r="B2" s="87"/>
      <c r="C2" s="87"/>
      <c r="D2" s="87"/>
      <c r="E2" s="88"/>
    </row>
    <row r="3" spans="1:5" ht="37.5" customHeight="1">
      <c r="A3" s="87"/>
      <c r="B3" s="87"/>
      <c r="C3" s="87"/>
      <c r="D3" s="87"/>
      <c r="E3" s="88"/>
    </row>
    <row r="4" spans="1:5" ht="49.5" customHeight="1">
      <c r="A4" s="247" t="s">
        <v>420</v>
      </c>
      <c r="B4" s="247"/>
      <c r="C4" s="247"/>
      <c r="D4" s="247"/>
      <c r="E4" s="247"/>
    </row>
    <row r="5" spans="1:5">
      <c r="A5" s="90" t="s">
        <v>270</v>
      </c>
      <c r="B5" s="91"/>
      <c r="C5" s="91"/>
      <c r="D5" s="91"/>
      <c r="E5" s="91"/>
    </row>
    <row r="6" spans="1:5">
      <c r="A6" s="246" t="s">
        <v>271</v>
      </c>
      <c r="B6" s="246"/>
      <c r="C6" s="246"/>
      <c r="D6" s="246"/>
      <c r="E6" s="246"/>
    </row>
    <row r="7" spans="1:5">
      <c r="A7" s="87"/>
      <c r="B7" s="87"/>
      <c r="C7" s="87"/>
      <c r="D7" s="87"/>
      <c r="E7" s="88"/>
    </row>
    <row r="8" spans="1:5">
      <c r="A8" s="246" t="s">
        <v>272</v>
      </c>
      <c r="B8" s="246"/>
      <c r="C8" s="246"/>
      <c r="D8" s="246"/>
      <c r="E8" s="246"/>
    </row>
    <row r="9" spans="1:5">
      <c r="A9" s="88"/>
      <c r="B9" s="91"/>
      <c r="C9" s="91"/>
      <c r="D9" s="91"/>
      <c r="E9" s="91"/>
    </row>
    <row r="10" spans="1:5">
      <c r="A10" s="246" t="s">
        <v>273</v>
      </c>
      <c r="B10" s="246"/>
      <c r="C10" s="246"/>
      <c r="D10" s="246"/>
      <c r="E10" s="246"/>
    </row>
    <row r="11" spans="1:5">
      <c r="A11" s="91"/>
      <c r="B11" s="91"/>
      <c r="C11" s="91"/>
      <c r="D11" s="91"/>
      <c r="E11" s="91"/>
    </row>
    <row r="12" spans="1:5">
      <c r="A12" s="246" t="s">
        <v>274</v>
      </c>
      <c r="B12" s="246"/>
      <c r="C12" s="246"/>
      <c r="D12" s="246"/>
      <c r="E12" s="246"/>
    </row>
    <row r="13" spans="1:5">
      <c r="A13" s="91"/>
      <c r="B13" s="91"/>
      <c r="C13" s="91"/>
      <c r="D13" s="91"/>
      <c r="E13" s="91"/>
    </row>
    <row r="14" spans="1:5">
      <c r="A14" s="246" t="s">
        <v>284</v>
      </c>
      <c r="B14" s="246"/>
      <c r="C14" s="246"/>
      <c r="D14" s="246"/>
      <c r="E14" s="246"/>
    </row>
    <row r="15" spans="1:5">
      <c r="A15" s="91"/>
      <c r="B15" s="91"/>
      <c r="C15" s="91"/>
      <c r="D15" s="91"/>
      <c r="E15" s="91"/>
    </row>
    <row r="16" spans="1:5">
      <c r="A16" s="246" t="s">
        <v>285</v>
      </c>
      <c r="B16" s="246"/>
      <c r="C16" s="246"/>
      <c r="D16" s="246"/>
      <c r="E16" s="246"/>
    </row>
    <row r="17" spans="1:11">
      <c r="A17" s="91"/>
      <c r="B17" s="91"/>
      <c r="C17" s="91"/>
      <c r="D17" s="91"/>
      <c r="E17" s="91"/>
    </row>
    <row r="18" spans="1:11">
      <c r="A18" s="254" t="s">
        <v>271</v>
      </c>
      <c r="B18" s="254"/>
      <c r="C18" s="254"/>
      <c r="D18" s="254"/>
      <c r="E18" s="254"/>
    </row>
    <row r="19" spans="1:11" ht="15" thickBot="1">
      <c r="B19" s="87"/>
      <c r="C19" s="87"/>
      <c r="D19" s="87"/>
      <c r="E19" s="88"/>
      <c r="K19" s="89" t="s">
        <v>27</v>
      </c>
    </row>
    <row r="20" spans="1:11" ht="15" thickBot="1">
      <c r="A20" s="93" t="s">
        <v>20</v>
      </c>
      <c r="B20" s="94"/>
      <c r="C20" s="95"/>
      <c r="D20" s="95"/>
      <c r="E20" s="95"/>
      <c r="K20" s="89" t="s">
        <v>26</v>
      </c>
    </row>
    <row r="21" spans="1:11" ht="15" thickBot="1">
      <c r="A21" s="96" t="s">
        <v>22</v>
      </c>
      <c r="B21" s="97"/>
      <c r="C21" s="98"/>
      <c r="D21" s="98"/>
      <c r="E21" s="88"/>
      <c r="K21" s="89" t="s">
        <v>25</v>
      </c>
    </row>
    <row r="22" spans="1:11" ht="15" thickBot="1">
      <c r="A22" s="96" t="s">
        <v>21</v>
      </c>
      <c r="B22" s="97"/>
      <c r="C22" s="98"/>
      <c r="D22" s="98"/>
      <c r="E22" s="88"/>
      <c r="K22" s="89" t="s">
        <v>28</v>
      </c>
    </row>
    <row r="23" spans="1:11" ht="15" thickBot="1">
      <c r="A23" s="96" t="s">
        <v>2</v>
      </c>
      <c r="B23" s="99"/>
      <c r="C23" s="95"/>
      <c r="D23" s="95"/>
      <c r="E23" s="88"/>
    </row>
    <row r="24" spans="1:11" ht="15" thickBot="1">
      <c r="A24" s="96" t="s">
        <v>0</v>
      </c>
      <c r="B24" s="97"/>
      <c r="C24" s="98"/>
      <c r="D24" s="98"/>
      <c r="E24" s="88"/>
      <c r="K24" s="89" t="s">
        <v>32</v>
      </c>
    </row>
    <row r="25" spans="1:11" ht="15" thickBot="1">
      <c r="A25" s="96" t="s">
        <v>19</v>
      </c>
      <c r="B25" s="99"/>
      <c r="C25" s="95"/>
      <c r="D25" s="95"/>
      <c r="E25" s="88"/>
      <c r="K25" s="89" t="s">
        <v>33</v>
      </c>
    </row>
    <row r="26" spans="1:11" ht="15" thickBot="1">
      <c r="A26" s="96" t="s">
        <v>275</v>
      </c>
      <c r="B26" s="99"/>
      <c r="C26" s="95"/>
      <c r="D26" s="95"/>
      <c r="E26" s="88"/>
      <c r="K26" s="89" t="s">
        <v>34</v>
      </c>
    </row>
    <row r="27" spans="1:11" ht="15" thickBot="1">
      <c r="A27" s="96" t="s">
        <v>1</v>
      </c>
      <c r="B27" s="99"/>
      <c r="C27" s="95"/>
      <c r="D27" s="95"/>
      <c r="E27" s="88"/>
      <c r="K27" s="89" t="s">
        <v>35</v>
      </c>
    </row>
    <row r="28" spans="1:11">
      <c r="A28" s="100" t="s">
        <v>23</v>
      </c>
      <c r="B28" s="143">
        <f>+B29+B30+B31</f>
        <v>0</v>
      </c>
      <c r="C28" s="95"/>
      <c r="D28" s="95"/>
      <c r="E28" s="88"/>
      <c r="K28" s="89" t="s">
        <v>36</v>
      </c>
    </row>
    <row r="29" spans="1:11">
      <c r="A29" s="101" t="s">
        <v>29</v>
      </c>
      <c r="B29" s="102"/>
      <c r="C29" s="103"/>
      <c r="D29" s="103"/>
      <c r="E29" s="88"/>
      <c r="K29" s="89" t="s">
        <v>37</v>
      </c>
    </row>
    <row r="30" spans="1:11">
      <c r="A30" s="101" t="s">
        <v>30</v>
      </c>
      <c r="B30" s="102"/>
      <c r="C30" s="103"/>
      <c r="D30" s="103"/>
      <c r="E30" s="88"/>
      <c r="K30" s="89" t="s">
        <v>38</v>
      </c>
    </row>
    <row r="31" spans="1:11" ht="28.2" thickBot="1">
      <c r="A31" s="101" t="s">
        <v>31</v>
      </c>
      <c r="B31" s="102"/>
      <c r="C31" s="103"/>
      <c r="D31" s="103"/>
      <c r="E31" s="88"/>
      <c r="K31" s="89" t="s">
        <v>39</v>
      </c>
    </row>
    <row r="32" spans="1:11" ht="15" thickBot="1">
      <c r="A32" s="104" t="s">
        <v>24</v>
      </c>
      <c r="B32" s="105"/>
      <c r="C32" s="103"/>
      <c r="D32" s="103"/>
      <c r="E32" s="88"/>
      <c r="K32" s="89" t="s">
        <v>40</v>
      </c>
    </row>
    <row r="33" spans="1:11" ht="15" thickBot="1">
      <c r="A33" s="96" t="s">
        <v>62</v>
      </c>
      <c r="B33" s="102"/>
      <c r="C33" s="103"/>
      <c r="D33" s="103"/>
      <c r="E33" s="88"/>
    </row>
    <row r="34" spans="1:11" ht="15" thickBot="1">
      <c r="A34" s="106" t="s">
        <v>3</v>
      </c>
      <c r="B34" s="94"/>
      <c r="C34" s="95"/>
      <c r="D34" s="95"/>
      <c r="E34" s="88"/>
      <c r="K34" s="89" t="s">
        <v>41</v>
      </c>
    </row>
    <row r="35" spans="1:11">
      <c r="K35" s="89" t="s">
        <v>42</v>
      </c>
    </row>
    <row r="36" spans="1:11">
      <c r="A36" s="255" t="s">
        <v>272</v>
      </c>
      <c r="B36" s="255"/>
      <c r="C36" s="255"/>
      <c r="D36" s="255"/>
      <c r="E36" s="255"/>
    </row>
    <row r="37" spans="1:11">
      <c r="A37" s="256"/>
      <c r="B37" s="256"/>
      <c r="C37" s="256"/>
      <c r="D37" s="256"/>
      <c r="E37" s="256"/>
    </row>
    <row r="38" spans="1:11" ht="15" thickBot="1">
      <c r="A38" s="87"/>
      <c r="B38" s="87"/>
      <c r="C38" s="87"/>
      <c r="D38" s="87"/>
      <c r="E38" s="88"/>
    </row>
    <row r="39" spans="1:11">
      <c r="A39" s="257" t="s">
        <v>273</v>
      </c>
      <c r="B39" s="258"/>
      <c r="C39" s="258"/>
      <c r="D39" s="258"/>
      <c r="E39" s="259"/>
      <c r="K39" s="89" t="s">
        <v>43</v>
      </c>
    </row>
    <row r="40" spans="1:11">
      <c r="A40" s="107"/>
      <c r="B40" s="108"/>
      <c r="C40" s="108"/>
      <c r="D40" s="108"/>
      <c r="E40" s="109"/>
      <c r="K40" s="89" t="s">
        <v>44</v>
      </c>
    </row>
    <row r="41" spans="1:11">
      <c r="A41" s="110" t="s">
        <v>4</v>
      </c>
      <c r="B41" s="260"/>
      <c r="C41" s="261"/>
      <c r="D41" s="261"/>
      <c r="E41" s="262"/>
      <c r="K41" s="89" t="s">
        <v>45</v>
      </c>
    </row>
    <row r="42" spans="1:11" ht="27.6">
      <c r="A42" s="110" t="s">
        <v>5</v>
      </c>
      <c r="B42" s="260"/>
      <c r="C42" s="261"/>
      <c r="D42" s="261"/>
      <c r="E42" s="262"/>
      <c r="K42" s="89" t="s">
        <v>46</v>
      </c>
    </row>
    <row r="43" spans="1:11" ht="27.6">
      <c r="A43" s="110" t="s">
        <v>276</v>
      </c>
      <c r="B43" s="263"/>
      <c r="C43" s="264"/>
      <c r="D43" s="264"/>
      <c r="E43" s="265"/>
      <c r="K43" s="89" t="s">
        <v>47</v>
      </c>
    </row>
    <row r="44" spans="1:11">
      <c r="A44" s="110" t="s">
        <v>277</v>
      </c>
      <c r="B44" s="248"/>
      <c r="C44" s="249"/>
      <c r="D44" s="249"/>
      <c r="E44" s="250"/>
    </row>
    <row r="45" spans="1:11" ht="27.6">
      <c r="A45" s="110" t="s">
        <v>278</v>
      </c>
      <c r="B45" s="248"/>
      <c r="C45" s="249"/>
      <c r="D45" s="249"/>
      <c r="E45" s="250"/>
    </row>
    <row r="46" spans="1:11">
      <c r="A46" s="110" t="s">
        <v>6</v>
      </c>
      <c r="B46" s="266"/>
      <c r="C46" s="260"/>
      <c r="D46" s="260"/>
      <c r="E46" s="267"/>
      <c r="K46" s="89" t="s">
        <v>48</v>
      </c>
    </row>
    <row r="47" spans="1:11">
      <c r="A47" s="110" t="s">
        <v>7</v>
      </c>
      <c r="B47" s="266"/>
      <c r="C47" s="260"/>
      <c r="D47" s="260"/>
      <c r="E47" s="267"/>
      <c r="K47" s="89" t="s">
        <v>49</v>
      </c>
    </row>
    <row r="48" spans="1:11" ht="27.6">
      <c r="A48" s="110" t="s">
        <v>8</v>
      </c>
      <c r="B48" s="266"/>
      <c r="C48" s="260"/>
      <c r="D48" s="260"/>
      <c r="E48" s="267"/>
      <c r="K48" s="89" t="s">
        <v>50</v>
      </c>
    </row>
    <row r="49" spans="1:11">
      <c r="A49" s="253" t="s">
        <v>17</v>
      </c>
      <c r="B49" s="111" t="s">
        <v>9</v>
      </c>
      <c r="C49" s="248"/>
      <c r="D49" s="249"/>
      <c r="E49" s="250"/>
      <c r="K49" s="89" t="s">
        <v>51</v>
      </c>
    </row>
    <row r="50" spans="1:11">
      <c r="A50" s="253"/>
      <c r="B50" s="111" t="s">
        <v>10</v>
      </c>
      <c r="C50" s="248"/>
      <c r="D50" s="249"/>
      <c r="E50" s="250"/>
      <c r="K50" s="89" t="s">
        <v>52</v>
      </c>
    </row>
    <row r="51" spans="1:11">
      <c r="A51" s="253"/>
      <c r="B51" s="111" t="s">
        <v>11</v>
      </c>
      <c r="C51" s="248"/>
      <c r="D51" s="249"/>
      <c r="E51" s="250"/>
      <c r="K51" s="89" t="s">
        <v>53</v>
      </c>
    </row>
    <row r="52" spans="1:11" ht="27.6">
      <c r="A52" s="253"/>
      <c r="B52" s="111" t="s">
        <v>12</v>
      </c>
      <c r="C52" s="248">
        <f>+E50-E51</f>
        <v>0</v>
      </c>
      <c r="D52" s="249"/>
      <c r="E52" s="250"/>
      <c r="K52" s="89" t="s">
        <v>54</v>
      </c>
    </row>
    <row r="53" spans="1:11" ht="27.6">
      <c r="A53" s="110" t="s">
        <v>13</v>
      </c>
      <c r="B53" s="248"/>
      <c r="C53" s="249"/>
      <c r="D53" s="249"/>
      <c r="E53" s="250"/>
      <c r="K53" s="89" t="s">
        <v>55</v>
      </c>
    </row>
    <row r="54" spans="1:11" ht="27.6">
      <c r="A54" s="110" t="s">
        <v>14</v>
      </c>
      <c r="B54" s="248"/>
      <c r="C54" s="249"/>
      <c r="D54" s="249"/>
      <c r="E54" s="250"/>
      <c r="K54" s="89" t="s">
        <v>56</v>
      </c>
    </row>
    <row r="55" spans="1:11">
      <c r="A55" s="268" t="s">
        <v>18</v>
      </c>
      <c r="B55" s="111" t="s">
        <v>10</v>
      </c>
      <c r="C55" s="248"/>
      <c r="D55" s="249"/>
      <c r="E55" s="250"/>
      <c r="K55" s="89" t="s">
        <v>57</v>
      </c>
    </row>
    <row r="56" spans="1:11">
      <c r="A56" s="269"/>
      <c r="B56" s="111" t="s">
        <v>15</v>
      </c>
      <c r="C56" s="248"/>
      <c r="D56" s="249"/>
      <c r="E56" s="250"/>
      <c r="K56" s="89" t="s">
        <v>58</v>
      </c>
    </row>
    <row r="57" spans="1:11">
      <c r="A57" s="270"/>
      <c r="B57" s="111" t="s">
        <v>16</v>
      </c>
      <c r="C57" s="248"/>
      <c r="D57" s="249"/>
      <c r="E57" s="250"/>
      <c r="K57" s="89" t="s">
        <v>59</v>
      </c>
    </row>
    <row r="58" spans="1:11" ht="28.2" thickBot="1">
      <c r="A58" s="112" t="s">
        <v>471</v>
      </c>
      <c r="B58" s="271"/>
      <c r="C58" s="272"/>
      <c r="D58" s="272"/>
      <c r="E58" s="273"/>
    </row>
    <row r="59" spans="1:11" ht="15" thickBot="1">
      <c r="K59" s="89" t="s">
        <v>60</v>
      </c>
    </row>
    <row r="60" spans="1:11">
      <c r="A60" s="257" t="s">
        <v>274</v>
      </c>
      <c r="B60" s="258"/>
      <c r="C60" s="258"/>
      <c r="D60" s="258"/>
      <c r="E60" s="259"/>
      <c r="K60" s="89" t="s">
        <v>61</v>
      </c>
    </row>
    <row r="61" spans="1:11" ht="15" thickBot="1">
      <c r="A61" s="274" t="s">
        <v>297</v>
      </c>
      <c r="B61" s="274"/>
      <c r="C61" s="274"/>
      <c r="D61" s="274"/>
      <c r="E61" s="274"/>
      <c r="K61" s="113"/>
    </row>
    <row r="62" spans="1:11" ht="41.4">
      <c r="A62" s="114" t="s">
        <v>279</v>
      </c>
      <c r="B62" s="251" t="s">
        <v>280</v>
      </c>
      <c r="C62" s="278"/>
      <c r="D62" s="115" t="str">
        <f>+'1_Verbale provvisorio '!C48</f>
        <v>CODICE IRREGOLARITA' (Egesif irregolarità)</v>
      </c>
      <c r="E62" s="116" t="s">
        <v>281</v>
      </c>
      <c r="K62" s="117">
        <f>+SUM(K63:K64)</f>
        <v>0</v>
      </c>
    </row>
    <row r="63" spans="1:11">
      <c r="A63" s="118"/>
      <c r="B63" s="87"/>
      <c r="C63" s="87"/>
      <c r="D63" s="87"/>
      <c r="E63" s="119"/>
    </row>
    <row r="64" spans="1:11">
      <c r="A64" s="275" t="s">
        <v>298</v>
      </c>
      <c r="B64" s="276"/>
      <c r="C64" s="276"/>
      <c r="D64" s="276"/>
      <c r="E64" s="277"/>
    </row>
    <row r="65" spans="1:6" ht="41.4">
      <c r="A65" s="114" t="s">
        <v>279</v>
      </c>
      <c r="B65" s="251" t="s">
        <v>280</v>
      </c>
      <c r="C65" s="252"/>
      <c r="D65" s="115" t="str">
        <f>+'1_Verbale provvisorio '!C51</f>
        <v>CODICE IRREGOLARITA' (Egesif irregolarità)</v>
      </c>
      <c r="E65" s="116" t="s">
        <v>281</v>
      </c>
    </row>
    <row r="66" spans="1:6">
      <c r="A66" s="118"/>
      <c r="B66" s="87"/>
      <c r="C66" s="87"/>
      <c r="D66" s="87"/>
      <c r="E66" s="119"/>
    </row>
    <row r="67" spans="1:6">
      <c r="A67" s="276" t="s">
        <v>467</v>
      </c>
      <c r="B67" s="276"/>
      <c r="C67" s="276"/>
      <c r="D67" s="276"/>
      <c r="E67" s="120"/>
    </row>
    <row r="68" spans="1:6" ht="39.450000000000003" customHeight="1">
      <c r="A68" s="121" t="s">
        <v>279</v>
      </c>
      <c r="B68" s="251" t="s">
        <v>280</v>
      </c>
      <c r="C68" s="278"/>
      <c r="D68" s="122" t="s">
        <v>300</v>
      </c>
      <c r="E68" s="123" t="s">
        <v>281</v>
      </c>
      <c r="F68" s="88"/>
    </row>
    <row r="69" spans="1:6" s="126" customFormat="1" ht="39.450000000000003" customHeight="1">
      <c r="A69" s="124"/>
      <c r="B69" s="125"/>
      <c r="C69" s="125"/>
      <c r="E69" s="127">
        <f>+'3_Check list'!G142</f>
        <v>0</v>
      </c>
    </row>
    <row r="70" spans="1:6">
      <c r="A70" s="274" t="s">
        <v>473</v>
      </c>
      <c r="B70" s="274"/>
      <c r="C70" s="274"/>
      <c r="D70" s="274"/>
      <c r="E70" s="274"/>
    </row>
    <row r="71" spans="1:6" ht="41.4">
      <c r="A71" s="114" t="s">
        <v>279</v>
      </c>
      <c r="B71" s="251" t="s">
        <v>280</v>
      </c>
      <c r="C71" s="278"/>
      <c r="D71" s="115" t="s">
        <v>300</v>
      </c>
      <c r="E71" s="116" t="s">
        <v>281</v>
      </c>
    </row>
    <row r="72" spans="1:6">
      <c r="A72" s="128"/>
      <c r="B72" s="129"/>
      <c r="C72" s="129"/>
      <c r="D72" s="129"/>
      <c r="E72" s="130"/>
    </row>
    <row r="73" spans="1:6">
      <c r="A73" s="131"/>
      <c r="B73" s="132"/>
      <c r="C73" s="132"/>
      <c r="D73" s="132"/>
      <c r="E73" s="133"/>
    </row>
    <row r="74" spans="1:6">
      <c r="A74" s="274" t="s">
        <v>282</v>
      </c>
      <c r="B74" s="274"/>
      <c r="C74" s="274"/>
      <c r="D74" s="274"/>
      <c r="E74" s="274"/>
    </row>
    <row r="75" spans="1:6" ht="41.4">
      <c r="A75" s="114" t="s">
        <v>279</v>
      </c>
      <c r="B75" s="251" t="s">
        <v>280</v>
      </c>
      <c r="C75" s="252"/>
      <c r="D75" s="115" t="s">
        <v>300</v>
      </c>
      <c r="E75" s="116" t="s">
        <v>281</v>
      </c>
    </row>
    <row r="76" spans="1:6">
      <c r="A76" s="128"/>
      <c r="B76" s="129"/>
      <c r="C76" s="129"/>
      <c r="D76" s="129"/>
      <c r="E76" s="130"/>
    </row>
    <row r="77" spans="1:6" ht="15" thickBot="1">
      <c r="A77" s="134"/>
      <c r="B77" s="135"/>
      <c r="C77" s="135"/>
      <c r="D77" s="135"/>
      <c r="E77" s="136"/>
    </row>
    <row r="78" spans="1:6">
      <c r="A78" s="255" t="s">
        <v>419</v>
      </c>
      <c r="B78" s="255"/>
      <c r="C78" s="255"/>
      <c r="D78" s="255"/>
      <c r="E78" s="255"/>
    </row>
    <row r="79" spans="1:6">
      <c r="A79" s="276" t="s">
        <v>286</v>
      </c>
      <c r="B79" s="276"/>
      <c r="C79" s="276"/>
      <c r="D79" s="276"/>
      <c r="E79" s="276"/>
    </row>
    <row r="80" spans="1:6" ht="41.4">
      <c r="A80" s="121" t="s">
        <v>279</v>
      </c>
      <c r="B80" s="137" t="s">
        <v>287</v>
      </c>
      <c r="C80" s="123" t="s">
        <v>288</v>
      </c>
      <c r="D80" s="137" t="s">
        <v>289</v>
      </c>
      <c r="E80" s="123" t="s">
        <v>290</v>
      </c>
    </row>
    <row r="81" spans="1:6">
      <c r="A81" s="87"/>
      <c r="B81" s="87"/>
      <c r="C81" s="87"/>
      <c r="D81" s="87"/>
      <c r="E81" s="88"/>
    </row>
    <row r="82" spans="1:6">
      <c r="A82" s="276" t="s">
        <v>291</v>
      </c>
      <c r="B82" s="276"/>
      <c r="C82" s="276"/>
      <c r="D82" s="276"/>
      <c r="E82" s="276"/>
    </row>
    <row r="83" spans="1:6" ht="41.4">
      <c r="A83" s="121" t="s">
        <v>279</v>
      </c>
      <c r="B83" s="137" t="s">
        <v>287</v>
      </c>
      <c r="C83" s="123" t="s">
        <v>288</v>
      </c>
      <c r="D83" s="137" t="s">
        <v>289</v>
      </c>
      <c r="E83" s="123" t="s">
        <v>290</v>
      </c>
    </row>
    <row r="84" spans="1:6">
      <c r="A84" s="87"/>
      <c r="B84" s="87"/>
      <c r="C84" s="87"/>
      <c r="D84" s="87"/>
      <c r="E84" s="88"/>
    </row>
    <row r="85" spans="1:6">
      <c r="A85" s="276" t="s">
        <v>467</v>
      </c>
      <c r="B85" s="276"/>
      <c r="C85" s="276"/>
      <c r="D85" s="276"/>
      <c r="E85" s="120"/>
    </row>
    <row r="86" spans="1:6" ht="39.450000000000003" customHeight="1">
      <c r="A86" s="121" t="s">
        <v>279</v>
      </c>
      <c r="B86" s="251" t="s">
        <v>280</v>
      </c>
      <c r="C86" s="278"/>
      <c r="D86" s="122" t="s">
        <v>300</v>
      </c>
      <c r="E86" s="123" t="s">
        <v>281</v>
      </c>
      <c r="F86" s="88"/>
    </row>
    <row r="87" spans="1:6" s="126" customFormat="1" ht="39.450000000000003" customHeight="1">
      <c r="A87" s="124"/>
      <c r="B87" s="125"/>
      <c r="C87" s="125"/>
      <c r="E87" s="127"/>
    </row>
    <row r="88" spans="1:6">
      <c r="A88" s="276" t="s">
        <v>473</v>
      </c>
      <c r="B88" s="276"/>
      <c r="C88" s="276"/>
      <c r="D88" s="276"/>
      <c r="E88" s="276"/>
    </row>
    <row r="89" spans="1:6" ht="41.4">
      <c r="A89" s="121" t="s">
        <v>279</v>
      </c>
      <c r="B89" s="137" t="s">
        <v>287</v>
      </c>
      <c r="C89" s="123" t="s">
        <v>288</v>
      </c>
      <c r="D89" s="137" t="s">
        <v>289</v>
      </c>
      <c r="E89" s="123" t="s">
        <v>290</v>
      </c>
    </row>
    <row r="90" spans="1:6">
      <c r="A90" s="138"/>
      <c r="B90" s="129"/>
      <c r="C90" s="129"/>
      <c r="D90" s="129"/>
      <c r="E90" s="139"/>
    </row>
    <row r="91" spans="1:6" ht="15" thickBot="1">
      <c r="A91" s="140"/>
      <c r="B91" s="132"/>
      <c r="C91" s="132"/>
      <c r="D91" s="132"/>
      <c r="E91" s="141"/>
    </row>
    <row r="92" spans="1:6">
      <c r="A92" s="257" t="s">
        <v>299</v>
      </c>
      <c r="B92" s="258"/>
      <c r="C92" s="258"/>
      <c r="D92" s="258"/>
      <c r="E92" s="259"/>
    </row>
    <row r="93" spans="1:6">
      <c r="A93" s="276" t="s">
        <v>292</v>
      </c>
      <c r="B93" s="276"/>
      <c r="C93" s="276"/>
      <c r="D93" s="276"/>
      <c r="E93" s="276"/>
    </row>
    <row r="94" spans="1:6" ht="41.4">
      <c r="A94" s="121" t="s">
        <v>279</v>
      </c>
      <c r="B94" s="251" t="s">
        <v>280</v>
      </c>
      <c r="C94" s="278"/>
      <c r="D94" s="115" t="s">
        <v>300</v>
      </c>
      <c r="E94" s="123" t="s">
        <v>281</v>
      </c>
    </row>
    <row r="95" spans="1:6">
      <c r="A95" s="140"/>
      <c r="B95" s="132"/>
      <c r="C95" s="132"/>
      <c r="D95" s="132"/>
      <c r="E95" s="141"/>
    </row>
    <row r="96" spans="1:6">
      <c r="A96" s="87"/>
      <c r="B96" s="87"/>
      <c r="C96" s="87"/>
      <c r="D96" s="87"/>
      <c r="E96" s="88"/>
    </row>
    <row r="97" spans="1:5">
      <c r="A97" s="87"/>
      <c r="B97" s="87"/>
      <c r="C97" s="87"/>
      <c r="D97" s="87"/>
      <c r="E97" s="88"/>
    </row>
    <row r="98" spans="1:5">
      <c r="A98" s="142" t="s">
        <v>283</v>
      </c>
      <c r="B98" s="279"/>
      <c r="C98" s="280"/>
      <c r="D98" s="280"/>
      <c r="E98" s="280"/>
    </row>
  </sheetData>
  <sheetProtection algorithmName="SHA-512" hashValue="sIUq4kEw1F75DTcR8WzYEuh7fEhH9l7kEf79uS68SuYfTyBQH1w9EYKvpCCjICtoE3AdJpTs5QewAY2ie/dDGA==" saltValue="RQDzFmB83uoRLQReBX/M2g==" spinCount="100000" sheet="1" objects="1" scenarios="1" selectLockedCells="1"/>
  <mergeCells count="52">
    <mergeCell ref="A67:D67"/>
    <mergeCell ref="B68:C68"/>
    <mergeCell ref="A85:D85"/>
    <mergeCell ref="B86:C86"/>
    <mergeCell ref="B94:C94"/>
    <mergeCell ref="B98:E98"/>
    <mergeCell ref="A70:E70"/>
    <mergeCell ref="A74:E74"/>
    <mergeCell ref="A78:E78"/>
    <mergeCell ref="A79:E79"/>
    <mergeCell ref="A82:E82"/>
    <mergeCell ref="A88:E88"/>
    <mergeCell ref="A93:E93"/>
    <mergeCell ref="A92:E92"/>
    <mergeCell ref="B71:C71"/>
    <mergeCell ref="B75:C75"/>
    <mergeCell ref="A55:A57"/>
    <mergeCell ref="B58:E58"/>
    <mergeCell ref="A60:E60"/>
    <mergeCell ref="A61:E61"/>
    <mergeCell ref="A64:E64"/>
    <mergeCell ref="C55:E55"/>
    <mergeCell ref="C56:E56"/>
    <mergeCell ref="C57:E57"/>
    <mergeCell ref="B62:C62"/>
    <mergeCell ref="B46:E46"/>
    <mergeCell ref="B47:E47"/>
    <mergeCell ref="B48:E48"/>
    <mergeCell ref="B44:E44"/>
    <mergeCell ref="B45:E45"/>
    <mergeCell ref="B54:E54"/>
    <mergeCell ref="B65:C65"/>
    <mergeCell ref="A49:A52"/>
    <mergeCell ref="A16:E16"/>
    <mergeCell ref="A18:E18"/>
    <mergeCell ref="A36:E36"/>
    <mergeCell ref="A37:E37"/>
    <mergeCell ref="A39:E39"/>
    <mergeCell ref="B41:E41"/>
    <mergeCell ref="C49:E49"/>
    <mergeCell ref="C50:E50"/>
    <mergeCell ref="C51:E51"/>
    <mergeCell ref="C52:E52"/>
    <mergeCell ref="B53:E53"/>
    <mergeCell ref="B42:E42"/>
    <mergeCell ref="B43:E43"/>
    <mergeCell ref="A14:E14"/>
    <mergeCell ref="A4:E4"/>
    <mergeCell ref="A6:E6"/>
    <mergeCell ref="A8:E8"/>
    <mergeCell ref="A10:E10"/>
    <mergeCell ref="A12:E12"/>
  </mergeCells>
  <dataValidations count="5">
    <dataValidation type="list" allowBlank="1" showInputMessage="1" showErrorMessage="1" sqref="B34:D34" xr:uid="{0860E073-394D-4E42-BD8A-68485C7FAD36}">
      <formula1>$K$59:$K$60</formula1>
    </dataValidation>
    <dataValidation type="list" allowBlank="1" showInputMessage="1" showErrorMessage="1" sqref="B58:E58" xr:uid="{F8845527-5104-42BD-962B-1DD50AB10E4B}">
      <formula1>#REF!</formula1>
    </dataValidation>
    <dataValidation type="list" allowBlank="1" showInputMessage="1" showErrorMessage="1" sqref="B20:D20" xr:uid="{38FA6428-4855-4F21-8CB6-7F8685DCE19D}">
      <formula1>$K$19:$K$22</formula1>
    </dataValidation>
    <dataValidation type="list" allowBlank="1" showInputMessage="1" showErrorMessage="1" sqref="B21:D21" xr:uid="{1C25FDFA-4513-440A-AECD-21D1AA27DC22}">
      <formula1>$K$24:$K$32</formula1>
    </dataValidation>
    <dataValidation type="list" allowBlank="1" showInputMessage="1" showErrorMessage="1" sqref="B22:D22" xr:uid="{C09923C2-F41A-42E1-AF5C-10844BB9F3E5}">
      <formula1>$K$34:$K$57</formula1>
    </dataValidation>
  </dataValidations>
  <pageMargins left="0.70866141732283472" right="0.70866141732283472" top="0.74803149606299213" bottom="0.74803149606299213" header="0.31496062992125984" footer="0.31496062992125984"/>
  <pageSetup paperSize="9" scale="56" orientation="portrait" r:id="rId1"/>
  <headerFooter>
    <oddFooter>&amp;LD3a_All.6) Verb-CL Aiuti art. 67 (b)(c) Reg UE 1060_2021</oddFooter>
  </headerFooter>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91B3C-251D-454E-BE29-48B48F0BD3E1}">
  <dimension ref="A1:I37"/>
  <sheetViews>
    <sheetView view="pageBreakPreview" zoomScale="80" zoomScaleNormal="100" zoomScaleSheetLayoutView="100" workbookViewId="0">
      <selection activeCell="A5" sqref="A5:I5"/>
    </sheetView>
  </sheetViews>
  <sheetFormatPr defaultColWidth="8.77734375" defaultRowHeight="14.4"/>
  <cols>
    <col min="1" max="1" width="38.77734375" style="3" bestFit="1" customWidth="1"/>
    <col min="2" max="2" width="39" style="3" customWidth="1"/>
    <col min="3" max="3" width="19.77734375" style="1" customWidth="1"/>
    <col min="4" max="4" width="14.77734375" style="1" customWidth="1"/>
    <col min="5" max="5" width="14.33203125" style="1" customWidth="1"/>
    <col min="6" max="7" width="8.77734375" style="1"/>
    <col min="8" max="8" width="9.109375" style="1" customWidth="1"/>
    <col min="9" max="9" width="16.77734375" style="1" customWidth="1"/>
    <col min="10" max="16384" width="8.77734375" style="1"/>
  </cols>
  <sheetData>
    <row r="1" spans="1:9" ht="39.450000000000003" customHeight="1"/>
    <row r="2" spans="1:9" ht="39.450000000000003" customHeight="1"/>
    <row r="3" spans="1:9" ht="39.450000000000003" customHeight="1"/>
    <row r="5" spans="1:9" ht="60" customHeight="1">
      <c r="A5" s="226" t="s">
        <v>420</v>
      </c>
      <c r="B5" s="226"/>
      <c r="C5" s="226"/>
      <c r="D5" s="226"/>
      <c r="E5" s="226"/>
      <c r="F5" s="226"/>
      <c r="G5" s="226"/>
      <c r="H5" s="226"/>
      <c r="I5" s="226"/>
    </row>
    <row r="6" spans="1:9" ht="27.45" customHeight="1">
      <c r="A6" s="224" t="s">
        <v>366</v>
      </c>
      <c r="B6" s="224"/>
      <c r="C6" s="224"/>
      <c r="D6" s="224"/>
      <c r="E6" s="224"/>
      <c r="F6" s="224"/>
      <c r="G6" s="224"/>
      <c r="H6" s="224"/>
      <c r="I6" s="224"/>
    </row>
    <row r="7" spans="1:9" ht="15" thickBot="1"/>
    <row r="8" spans="1:9" ht="19.95" customHeight="1">
      <c r="A8" s="281" t="s">
        <v>367</v>
      </c>
      <c r="B8" s="281" t="s">
        <v>368</v>
      </c>
      <c r="C8" s="284" t="s">
        <v>369</v>
      </c>
      <c r="D8" s="285"/>
      <c r="E8" s="286"/>
      <c r="F8" s="284" t="s">
        <v>370</v>
      </c>
      <c r="G8" s="286"/>
      <c r="H8" s="284" t="s">
        <v>371</v>
      </c>
      <c r="I8" s="285"/>
    </row>
    <row r="9" spans="1:9" ht="30" customHeight="1" thickBot="1">
      <c r="A9" s="282"/>
      <c r="B9" s="282"/>
      <c r="C9" s="287"/>
      <c r="D9" s="288"/>
      <c r="E9" s="289"/>
      <c r="F9" s="290"/>
      <c r="G9" s="291"/>
      <c r="H9" s="290"/>
      <c r="I9" s="292"/>
    </row>
    <row r="10" spans="1:9" ht="24.6" thickBot="1">
      <c r="A10" s="283"/>
      <c r="B10" s="283"/>
      <c r="C10" s="4" t="s">
        <v>372</v>
      </c>
      <c r="D10" s="4" t="s">
        <v>373</v>
      </c>
      <c r="E10" s="4" t="s">
        <v>374</v>
      </c>
      <c r="F10" s="4" t="s">
        <v>373</v>
      </c>
      <c r="G10" s="4" t="s">
        <v>374</v>
      </c>
      <c r="H10" s="4" t="s">
        <v>373</v>
      </c>
      <c r="I10" s="4" t="s">
        <v>341</v>
      </c>
    </row>
    <row r="11" spans="1:9" ht="15" thickBot="1">
      <c r="A11" s="293" t="s">
        <v>375</v>
      </c>
      <c r="B11" s="21" t="s">
        <v>376</v>
      </c>
      <c r="C11" s="21"/>
      <c r="D11" s="21"/>
      <c r="E11" s="21"/>
      <c r="F11" s="21"/>
      <c r="G11" s="21"/>
      <c r="H11" s="21"/>
      <c r="I11" s="21"/>
    </row>
    <row r="12" spans="1:9" ht="15" thickBot="1">
      <c r="A12" s="294"/>
      <c r="B12" s="21" t="s">
        <v>377</v>
      </c>
      <c r="C12" s="21"/>
      <c r="D12" s="21"/>
      <c r="E12" s="21"/>
      <c r="F12" s="21"/>
      <c r="G12" s="21"/>
      <c r="H12" s="21"/>
      <c r="I12" s="21"/>
    </row>
    <row r="13" spans="1:9" ht="15" thickBot="1">
      <c r="A13" s="295"/>
      <c r="B13" s="21" t="s">
        <v>378</v>
      </c>
      <c r="C13" s="21"/>
      <c r="D13" s="21"/>
      <c r="E13" s="21"/>
      <c r="F13" s="21"/>
      <c r="G13" s="21"/>
      <c r="H13" s="21"/>
      <c r="I13" s="21"/>
    </row>
    <row r="14" spans="1:9" ht="15" thickBot="1">
      <c r="A14" s="293" t="s">
        <v>379</v>
      </c>
      <c r="B14" s="21" t="s">
        <v>380</v>
      </c>
      <c r="C14" s="21"/>
      <c r="D14" s="21"/>
      <c r="E14" s="21"/>
      <c r="F14" s="21"/>
      <c r="G14" s="21"/>
      <c r="H14" s="21"/>
      <c r="I14" s="21"/>
    </row>
    <row r="15" spans="1:9" ht="15" thickBot="1">
      <c r="A15" s="295"/>
      <c r="B15" s="21" t="s">
        <v>381</v>
      </c>
      <c r="C15" s="21"/>
      <c r="D15" s="21"/>
      <c r="E15" s="21"/>
      <c r="F15" s="21"/>
      <c r="G15" s="21"/>
      <c r="H15" s="21"/>
      <c r="I15" s="21"/>
    </row>
    <row r="16" spans="1:9" ht="15" thickBot="1">
      <c r="A16" s="22" t="s">
        <v>382</v>
      </c>
      <c r="B16" s="21" t="s">
        <v>383</v>
      </c>
      <c r="C16" s="21"/>
      <c r="D16" s="21"/>
      <c r="E16" s="21"/>
      <c r="F16" s="21"/>
      <c r="G16" s="21"/>
      <c r="H16" s="21"/>
      <c r="I16" s="21"/>
    </row>
    <row r="17" spans="1:9" ht="15" thickBot="1">
      <c r="A17" s="296" t="s">
        <v>384</v>
      </c>
      <c r="B17" s="297"/>
      <c r="C17" s="21"/>
      <c r="D17" s="21"/>
      <c r="E17" s="21"/>
      <c r="F17" s="21"/>
      <c r="G17" s="21"/>
      <c r="H17" s="21"/>
      <c r="I17" s="21"/>
    </row>
    <row r="18" spans="1:9">
      <c r="A18" s="23"/>
      <c r="B18"/>
      <c r="C18"/>
      <c r="D18"/>
      <c r="E18"/>
      <c r="F18"/>
      <c r="G18"/>
      <c r="H18"/>
      <c r="I18"/>
    </row>
    <row r="19" spans="1:9" ht="14.55" customHeight="1">
      <c r="A19" s="224" t="s">
        <v>385</v>
      </c>
      <c r="B19" s="224"/>
      <c r="C19" s="224"/>
      <c r="D19" s="224"/>
      <c r="E19" s="224"/>
      <c r="F19" s="224"/>
      <c r="G19" s="224"/>
      <c r="H19" s="224"/>
      <c r="I19" s="224"/>
    </row>
    <row r="20" spans="1:9" ht="15" thickBot="1"/>
    <row r="21" spans="1:9" ht="23.55" customHeight="1">
      <c r="A21" s="281" t="s">
        <v>386</v>
      </c>
      <c r="B21" s="284" t="s">
        <v>387</v>
      </c>
      <c r="C21" s="284" t="s">
        <v>369</v>
      </c>
      <c r="D21" s="284" t="s">
        <v>370</v>
      </c>
      <c r="E21" s="284" t="s">
        <v>388</v>
      </c>
    </row>
    <row r="22" spans="1:9" ht="15" customHeight="1" thickBot="1">
      <c r="A22" s="282"/>
      <c r="B22" s="298"/>
      <c r="C22" s="290"/>
      <c r="D22" s="290"/>
      <c r="E22" s="290"/>
    </row>
    <row r="23" spans="1:9" ht="20.55" customHeight="1" thickBot="1">
      <c r="A23" s="282"/>
      <c r="B23" s="290"/>
      <c r="C23" s="4" t="s">
        <v>389</v>
      </c>
      <c r="D23" s="4" t="s">
        <v>390</v>
      </c>
      <c r="E23" s="4" t="s">
        <v>390</v>
      </c>
    </row>
    <row r="24" spans="1:9" ht="15" thickBot="1">
      <c r="A24" s="282"/>
      <c r="B24" s="21" t="s">
        <v>391</v>
      </c>
      <c r="C24" s="21"/>
      <c r="D24" s="21"/>
      <c r="E24" s="21"/>
    </row>
    <row r="25" spans="1:9" ht="15" thickBot="1">
      <c r="A25" s="282"/>
      <c r="B25" s="21" t="s">
        <v>392</v>
      </c>
      <c r="C25" s="21"/>
      <c r="D25" s="21"/>
      <c r="E25" s="21"/>
    </row>
    <row r="26" spans="1:9" ht="15" thickBot="1">
      <c r="A26" s="283"/>
      <c r="B26" s="21" t="s">
        <v>393</v>
      </c>
      <c r="C26" s="21"/>
      <c r="D26" s="21"/>
      <c r="E26" s="21"/>
    </row>
    <row r="27" spans="1:9" ht="15" thickBot="1">
      <c r="A27" s="296" t="s">
        <v>384</v>
      </c>
      <c r="B27" s="297"/>
      <c r="C27" s="21"/>
      <c r="D27" s="21"/>
      <c r="E27" s="21"/>
    </row>
    <row r="28" spans="1:9">
      <c r="A28" s="301"/>
      <c r="B28" s="301"/>
      <c r="C28" s="301"/>
    </row>
    <row r="29" spans="1:9">
      <c r="A29" s="24"/>
      <c r="B29" s="24"/>
      <c r="C29" s="25"/>
    </row>
    <row r="30" spans="1:9">
      <c r="A30" s="302"/>
      <c r="B30" s="302"/>
      <c r="C30" s="302"/>
    </row>
    <row r="31" spans="1:9">
      <c r="A31" s="26"/>
      <c r="B31" s="299"/>
      <c r="C31" s="299"/>
    </row>
    <row r="32" spans="1:9">
      <c r="A32" s="26"/>
      <c r="B32" s="299"/>
      <c r="C32" s="299"/>
    </row>
    <row r="33" spans="1:3">
      <c r="A33" s="26"/>
      <c r="B33" s="299"/>
      <c r="C33" s="299"/>
    </row>
    <row r="34" spans="1:3">
      <c r="A34" s="26"/>
      <c r="B34" s="299"/>
      <c r="C34" s="299"/>
    </row>
    <row r="35" spans="1:3">
      <c r="A35" s="26"/>
      <c r="B35" s="299"/>
      <c r="C35" s="299"/>
    </row>
    <row r="36" spans="1:3">
      <c r="A36" s="26"/>
      <c r="B36" s="299"/>
      <c r="C36" s="299"/>
    </row>
    <row r="37" spans="1:3">
      <c r="A37" s="26"/>
      <c r="B37" s="300"/>
      <c r="C37" s="300"/>
    </row>
  </sheetData>
  <mergeCells count="26">
    <mergeCell ref="B34:C34"/>
    <mergeCell ref="B35:C35"/>
    <mergeCell ref="B36:C36"/>
    <mergeCell ref="B37:C37"/>
    <mergeCell ref="A27:B27"/>
    <mergeCell ref="A28:C28"/>
    <mergeCell ref="A30:C30"/>
    <mergeCell ref="B31:C31"/>
    <mergeCell ref="B32:C32"/>
    <mergeCell ref="B33:C33"/>
    <mergeCell ref="A11:A13"/>
    <mergeCell ref="A14:A15"/>
    <mergeCell ref="A17:B17"/>
    <mergeCell ref="A19:I19"/>
    <mergeCell ref="A21:A26"/>
    <mergeCell ref="B21:B23"/>
    <mergeCell ref="C21:C22"/>
    <mergeCell ref="D21:D22"/>
    <mergeCell ref="E21:E22"/>
    <mergeCell ref="A5:I5"/>
    <mergeCell ref="A6:I6"/>
    <mergeCell ref="A8:A10"/>
    <mergeCell ref="B8:B10"/>
    <mergeCell ref="C8:E9"/>
    <mergeCell ref="F8:G9"/>
    <mergeCell ref="H8:I9"/>
  </mergeCells>
  <dataValidations count="1">
    <dataValidation type="list" allowBlank="1" showInputMessage="1" showErrorMessage="1" sqref="B19" xr:uid="{FFAEF7AC-81AA-40BD-8DC3-AD67D255ABAF}">
      <formula1>$I$27:$I$28</formula1>
    </dataValidation>
  </dataValidations>
  <pageMargins left="0.70866141732283472" right="0.70866141732283472" top="0.74803149606299213" bottom="0.74803149606299213" header="0.31496062992125984" footer="0.31496062992125984"/>
  <pageSetup paperSize="9" scale="49" orientation="portrait" r:id="rId1"/>
  <headerFooter>
    <oddFooter>&amp;LD3a_All.6) Verb-CL Aiuti art. 67 (b)(c) Reg UE 1060_2021</oddFooter>
  </headerFooter>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43943-00C9-436A-BC5F-8C01FBFD9B51}">
  <sheetPr>
    <pageSetUpPr fitToPage="1"/>
  </sheetPr>
  <dimension ref="A1:L136"/>
  <sheetViews>
    <sheetView tabSelected="1" topLeftCell="A49" zoomScaleNormal="100" workbookViewId="0">
      <selection activeCell="C55" sqref="C55"/>
    </sheetView>
  </sheetViews>
  <sheetFormatPr defaultColWidth="8.77734375" defaultRowHeight="13.8"/>
  <cols>
    <col min="1" max="1" width="4.88671875" style="108" bestFit="1" customWidth="1"/>
    <col min="2" max="2" width="39" style="108" customWidth="1"/>
    <col min="3" max="3" width="35.44140625" style="108" bestFit="1" customWidth="1"/>
    <col min="4" max="4" width="18.5546875" style="108" customWidth="1"/>
    <col min="5" max="5" width="13.77734375" style="108" customWidth="1"/>
    <col min="6" max="6" width="15.44140625" style="108" customWidth="1"/>
    <col min="7" max="7" width="17.21875" style="108" customWidth="1"/>
    <col min="8" max="8" width="9.109375" style="108" customWidth="1"/>
    <col min="9" max="9" width="255.6640625" style="108" hidden="1" customWidth="1"/>
    <col min="10" max="16384" width="8.77734375" style="108"/>
  </cols>
  <sheetData>
    <row r="1" spans="1:7" ht="39.450000000000003" customHeight="1"/>
    <row r="2" spans="1:7" ht="39.450000000000003" customHeight="1"/>
    <row r="3" spans="1:7" ht="39.450000000000003" customHeight="1"/>
    <row r="5" spans="1:7" ht="50.55" customHeight="1" thickBot="1">
      <c r="A5" s="372" t="s">
        <v>421</v>
      </c>
      <c r="B5" s="372"/>
      <c r="C5" s="372"/>
      <c r="D5" s="372"/>
      <c r="E5" s="372"/>
      <c r="F5" s="372"/>
      <c r="G5" s="372"/>
    </row>
    <row r="6" spans="1:7">
      <c r="A6" s="144"/>
      <c r="B6" s="144"/>
      <c r="C6" s="144"/>
      <c r="D6" s="144"/>
      <c r="E6" s="144"/>
      <c r="F6" s="144"/>
      <c r="G6" s="144"/>
    </row>
    <row r="7" spans="1:7" ht="14.4" thickBot="1">
      <c r="A7" s="255" t="s">
        <v>394</v>
      </c>
      <c r="B7" s="255"/>
      <c r="C7" s="255"/>
      <c r="D7" s="255"/>
      <c r="E7" s="255"/>
      <c r="F7" s="255"/>
      <c r="G7" s="255"/>
    </row>
    <row r="8" spans="1:7" ht="15" customHeight="1" thickBot="1">
      <c r="A8" s="373" t="s">
        <v>395</v>
      </c>
      <c r="B8" s="375" t="s">
        <v>396</v>
      </c>
      <c r="C8" s="377" t="s">
        <v>397</v>
      </c>
      <c r="D8" s="378"/>
      <c r="E8" s="379" t="s">
        <v>398</v>
      </c>
      <c r="F8" s="379" t="s">
        <v>399</v>
      </c>
      <c r="G8" s="145"/>
    </row>
    <row r="9" spans="1:7" ht="14.4" thickBot="1">
      <c r="A9" s="374"/>
      <c r="B9" s="376"/>
      <c r="C9" s="146" t="s">
        <v>400</v>
      </c>
      <c r="D9" s="147" t="s">
        <v>401</v>
      </c>
      <c r="E9" s="380"/>
      <c r="F9" s="380"/>
      <c r="G9" s="145"/>
    </row>
    <row r="10" spans="1:7" ht="24.45" customHeight="1">
      <c r="A10" s="183">
        <v>1</v>
      </c>
      <c r="B10" s="183" t="s">
        <v>409</v>
      </c>
      <c r="C10" s="148"/>
      <c r="D10" s="148"/>
      <c r="E10" s="148"/>
      <c r="F10" s="148"/>
      <c r="G10" s="145"/>
    </row>
    <row r="11" spans="1:7" ht="24.45" customHeight="1">
      <c r="A11" s="183">
        <v>2</v>
      </c>
      <c r="B11" s="183" t="s">
        <v>402</v>
      </c>
      <c r="C11" s="148"/>
      <c r="D11" s="148"/>
      <c r="E11" s="148"/>
      <c r="F11" s="148"/>
      <c r="G11" s="145"/>
    </row>
    <row r="12" spans="1:7" ht="24.45" customHeight="1">
      <c r="A12" s="184">
        <v>3</v>
      </c>
      <c r="B12" s="184" t="s">
        <v>403</v>
      </c>
      <c r="C12" s="149"/>
      <c r="D12" s="149"/>
      <c r="E12" s="149"/>
      <c r="F12" s="149"/>
      <c r="G12" s="145"/>
    </row>
    <row r="13" spans="1:7" ht="24.45" customHeight="1">
      <c r="A13" s="184">
        <v>4</v>
      </c>
      <c r="B13" s="184" t="s">
        <v>404</v>
      </c>
      <c r="C13" s="149"/>
      <c r="D13" s="149"/>
      <c r="E13" s="149"/>
      <c r="F13" s="149"/>
      <c r="G13" s="145"/>
    </row>
    <row r="14" spans="1:7" ht="37.049999999999997" customHeight="1">
      <c r="A14" s="184">
        <v>5</v>
      </c>
      <c r="B14" s="184" t="s">
        <v>405</v>
      </c>
      <c r="C14" s="149"/>
      <c r="D14" s="149"/>
      <c r="E14" s="149"/>
      <c r="F14" s="149"/>
      <c r="G14" s="145"/>
    </row>
    <row r="15" spans="1:7" ht="33.450000000000003" customHeight="1">
      <c r="A15" s="184">
        <v>6</v>
      </c>
      <c r="B15" s="184" t="s">
        <v>406</v>
      </c>
      <c r="C15" s="149"/>
      <c r="D15" s="149"/>
      <c r="E15" s="149"/>
      <c r="F15" s="149"/>
      <c r="G15" s="145"/>
    </row>
    <row r="16" spans="1:7" ht="24.45" customHeight="1">
      <c r="A16" s="184">
        <v>7</v>
      </c>
      <c r="B16" s="184" t="s">
        <v>407</v>
      </c>
      <c r="C16" s="149"/>
      <c r="D16" s="149"/>
      <c r="E16" s="149"/>
      <c r="F16" s="149"/>
      <c r="G16" s="145"/>
    </row>
    <row r="17" spans="1:7" ht="24.45" customHeight="1">
      <c r="A17" s="184">
        <v>8</v>
      </c>
      <c r="B17" s="184" t="s">
        <v>408</v>
      </c>
      <c r="C17" s="149"/>
      <c r="D17" s="149"/>
      <c r="E17" s="149"/>
      <c r="F17" s="149"/>
      <c r="G17" s="145"/>
    </row>
    <row r="18" spans="1:7" ht="25.05" customHeight="1">
      <c r="A18" s="384" t="s">
        <v>279</v>
      </c>
      <c r="B18" s="385"/>
      <c r="C18" s="150" t="s">
        <v>280</v>
      </c>
      <c r="D18" s="151" t="s">
        <v>300</v>
      </c>
      <c r="E18" s="384" t="s">
        <v>281</v>
      </c>
      <c r="F18" s="385"/>
      <c r="G18" s="145"/>
    </row>
    <row r="19" spans="1:7">
      <c r="A19" s="303"/>
      <c r="B19" s="303"/>
      <c r="C19" s="152"/>
      <c r="D19" s="153"/>
      <c r="E19" s="346"/>
      <c r="F19" s="347"/>
      <c r="G19" s="154"/>
    </row>
    <row r="20" spans="1:7">
      <c r="A20" s="303"/>
      <c r="B20" s="303"/>
      <c r="C20" s="152"/>
      <c r="D20" s="153"/>
      <c r="E20" s="346"/>
      <c r="F20" s="347"/>
      <c r="G20" s="154"/>
    </row>
    <row r="21" spans="1:7">
      <c r="A21" s="350" t="s">
        <v>241</v>
      </c>
      <c r="B21" s="351"/>
      <c r="C21" s="351"/>
      <c r="D21" s="352"/>
      <c r="E21" s="384"/>
      <c r="F21" s="385"/>
      <c r="G21" s="145"/>
    </row>
    <row r="22" spans="1:7">
      <c r="A22" s="144"/>
      <c r="B22" s="144"/>
      <c r="C22" s="144"/>
      <c r="D22" s="144"/>
      <c r="E22" s="144"/>
      <c r="F22" s="144"/>
      <c r="G22" s="144"/>
    </row>
    <row r="23" spans="1:7" ht="21" customHeight="1">
      <c r="A23" s="255" t="s">
        <v>470</v>
      </c>
      <c r="B23" s="255"/>
      <c r="C23" s="255"/>
      <c r="D23" s="255"/>
      <c r="E23" s="255"/>
      <c r="F23" s="255"/>
      <c r="G23" s="255"/>
    </row>
    <row r="24" spans="1:7" ht="25.5" customHeight="1">
      <c r="A24" s="354" t="s">
        <v>242</v>
      </c>
      <c r="B24" s="354" t="s">
        <v>243</v>
      </c>
      <c r="C24" s="155" t="s">
        <v>244</v>
      </c>
      <c r="D24" s="354" t="s">
        <v>246</v>
      </c>
      <c r="E24" s="354" t="s">
        <v>247</v>
      </c>
      <c r="F24" s="354" t="s">
        <v>248</v>
      </c>
      <c r="G24" s="354" t="s">
        <v>249</v>
      </c>
    </row>
    <row r="25" spans="1:7" ht="14.4" thickBot="1">
      <c r="A25" s="358"/>
      <c r="B25" s="358"/>
      <c r="C25" s="156" t="s">
        <v>245</v>
      </c>
      <c r="D25" s="358"/>
      <c r="E25" s="355"/>
      <c r="F25" s="355"/>
      <c r="G25" s="355"/>
    </row>
    <row r="26" spans="1:7" ht="14.4" thickBot="1">
      <c r="A26" s="255" t="s">
        <v>422</v>
      </c>
      <c r="B26" s="255"/>
      <c r="C26" s="255"/>
      <c r="D26" s="255"/>
      <c r="E26" s="255"/>
      <c r="F26" s="255"/>
      <c r="G26" s="255"/>
    </row>
    <row r="27" spans="1:7">
      <c r="A27" s="328">
        <v>1</v>
      </c>
      <c r="B27" s="386" t="s">
        <v>301</v>
      </c>
      <c r="C27" s="185" t="s">
        <v>449</v>
      </c>
      <c r="D27" s="320"/>
      <c r="E27" s="323"/>
      <c r="F27" s="307"/>
      <c r="G27" s="307"/>
    </row>
    <row r="28" spans="1:7" ht="14.4" thickBot="1">
      <c r="A28" s="329"/>
      <c r="B28" s="367"/>
      <c r="C28" s="186" t="s">
        <v>450</v>
      </c>
      <c r="D28" s="321"/>
      <c r="E28" s="324"/>
      <c r="F28" s="308"/>
      <c r="G28" s="308"/>
    </row>
    <row r="29" spans="1:7" ht="14.55" customHeight="1">
      <c r="A29" s="328">
        <f>+A27+1</f>
        <v>2</v>
      </c>
      <c r="B29" s="381" t="s">
        <v>302</v>
      </c>
      <c r="C29" s="187" t="s">
        <v>451</v>
      </c>
      <c r="D29" s="365"/>
      <c r="E29" s="320"/>
      <c r="F29" s="348"/>
      <c r="G29" s="320"/>
    </row>
    <row r="30" spans="1:7">
      <c r="A30" s="329"/>
      <c r="B30" s="382"/>
      <c r="C30" s="188" t="s">
        <v>450</v>
      </c>
      <c r="D30" s="308"/>
      <c r="E30" s="321"/>
      <c r="F30" s="324"/>
      <c r="G30" s="321"/>
    </row>
    <row r="31" spans="1:7" ht="14.4" thickBot="1">
      <c r="A31" s="330"/>
      <c r="B31" s="383"/>
      <c r="C31" s="189" t="s">
        <v>452</v>
      </c>
      <c r="D31" s="366"/>
      <c r="E31" s="322"/>
      <c r="F31" s="349"/>
      <c r="G31" s="322"/>
    </row>
    <row r="32" spans="1:7" ht="69.599999999999994" thickBot="1">
      <c r="A32" s="190">
        <v>3</v>
      </c>
      <c r="B32" s="191" t="s">
        <v>303</v>
      </c>
      <c r="C32" s="191" t="s">
        <v>453</v>
      </c>
      <c r="D32" s="158"/>
      <c r="E32" s="158"/>
      <c r="F32" s="158"/>
      <c r="G32" s="158"/>
    </row>
    <row r="33" spans="1:12" ht="97.2" thickBot="1">
      <c r="A33" s="192">
        <v>4</v>
      </c>
      <c r="B33" s="186" t="s">
        <v>354</v>
      </c>
      <c r="C33" s="191" t="s">
        <v>454</v>
      </c>
      <c r="D33" s="159"/>
      <c r="E33" s="159"/>
      <c r="F33" s="159"/>
      <c r="G33" s="159"/>
    </row>
    <row r="34" spans="1:12" ht="55.8" thickBot="1">
      <c r="A34" s="193">
        <v>5</v>
      </c>
      <c r="B34" s="194" t="s">
        <v>413</v>
      </c>
      <c r="C34" s="195" t="s">
        <v>445</v>
      </c>
      <c r="D34" s="160"/>
      <c r="E34" s="160"/>
      <c r="F34" s="160"/>
      <c r="G34" s="160"/>
    </row>
    <row r="35" spans="1:12" ht="42" thickBot="1">
      <c r="A35" s="196">
        <v>6</v>
      </c>
      <c r="B35" s="197" t="s">
        <v>357</v>
      </c>
      <c r="C35" s="195" t="s">
        <v>445</v>
      </c>
      <c r="D35" s="161"/>
      <c r="E35" s="162"/>
      <c r="F35" s="162"/>
      <c r="G35" s="163"/>
    </row>
    <row r="36" spans="1:12" ht="60.45" customHeight="1" thickBot="1">
      <c r="A36" s="198">
        <v>7</v>
      </c>
      <c r="B36" s="199" t="s">
        <v>348</v>
      </c>
      <c r="C36" s="195" t="s">
        <v>446</v>
      </c>
      <c r="D36" s="164"/>
      <c r="E36" s="162"/>
      <c r="F36" s="162"/>
      <c r="G36" s="163"/>
    </row>
    <row r="37" spans="1:12" ht="42" thickBot="1">
      <c r="A37" s="198">
        <v>8</v>
      </c>
      <c r="B37" s="195" t="s">
        <v>347</v>
      </c>
      <c r="C37" s="200"/>
      <c r="D37" s="164"/>
      <c r="E37" s="162"/>
      <c r="F37" s="162"/>
      <c r="G37" s="163"/>
    </row>
    <row r="38" spans="1:12" ht="42" thickBot="1">
      <c r="A38" s="196">
        <v>9</v>
      </c>
      <c r="B38" s="195" t="s">
        <v>356</v>
      </c>
      <c r="C38" s="195"/>
      <c r="D38" s="164"/>
      <c r="E38" s="164"/>
      <c r="F38" s="164"/>
      <c r="G38" s="165"/>
    </row>
    <row r="39" spans="1:12" ht="83.4" thickBot="1">
      <c r="A39" s="196">
        <v>10</v>
      </c>
      <c r="B39" s="195" t="s">
        <v>359</v>
      </c>
      <c r="C39" s="195"/>
      <c r="D39" s="164"/>
      <c r="E39" s="164"/>
      <c r="F39" s="164"/>
      <c r="G39" s="165"/>
    </row>
    <row r="40" spans="1:12" ht="42" thickBot="1">
      <c r="A40" s="201">
        <v>11</v>
      </c>
      <c r="B40" s="202" t="s">
        <v>355</v>
      </c>
      <c r="C40" s="202" t="s">
        <v>455</v>
      </c>
      <c r="D40" s="164"/>
      <c r="E40" s="164"/>
      <c r="F40" s="164"/>
      <c r="G40" s="165"/>
    </row>
    <row r="41" spans="1:12" ht="27.6">
      <c r="A41" s="344" t="s">
        <v>279</v>
      </c>
      <c r="B41" s="345"/>
      <c r="C41" s="344" t="s">
        <v>280</v>
      </c>
      <c r="D41" s="345"/>
      <c r="E41" s="344" t="s">
        <v>300</v>
      </c>
      <c r="F41" s="345"/>
      <c r="G41" s="166" t="s">
        <v>281</v>
      </c>
    </row>
    <row r="42" spans="1:12">
      <c r="A42" s="346"/>
      <c r="B42" s="347"/>
      <c r="C42" s="346"/>
      <c r="D42" s="347"/>
      <c r="E42" s="346"/>
      <c r="F42" s="347"/>
      <c r="G42" s="154"/>
    </row>
    <row r="43" spans="1:12">
      <c r="A43" s="346"/>
      <c r="B43" s="347"/>
      <c r="C43" s="346"/>
      <c r="D43" s="347"/>
      <c r="E43" s="346"/>
      <c r="F43" s="347"/>
      <c r="G43" s="154"/>
    </row>
    <row r="44" spans="1:12">
      <c r="A44" s="346"/>
      <c r="B44" s="347"/>
      <c r="C44" s="346"/>
      <c r="D44" s="347"/>
      <c r="E44" s="346"/>
      <c r="F44" s="347"/>
      <c r="G44" s="154"/>
    </row>
    <row r="45" spans="1:12" ht="14.55" customHeight="1">
      <c r="A45" s="350" t="s">
        <v>241</v>
      </c>
      <c r="B45" s="351"/>
      <c r="C45" s="351"/>
      <c r="D45" s="351"/>
      <c r="E45" s="351"/>
      <c r="F45" s="352"/>
      <c r="G45" s="167">
        <f>+SUM(G42:G44)</f>
        <v>0</v>
      </c>
    </row>
    <row r="46" spans="1:12" ht="14.55" customHeight="1">
      <c r="A46" s="255" t="s">
        <v>466</v>
      </c>
      <c r="B46" s="255"/>
      <c r="C46" s="255"/>
      <c r="D46" s="255"/>
      <c r="E46" s="255"/>
      <c r="F46" s="255"/>
      <c r="G46" s="255"/>
      <c r="H46" s="168"/>
      <c r="I46" s="168"/>
      <c r="J46" s="168"/>
      <c r="K46" s="168"/>
      <c r="L46" s="168"/>
    </row>
    <row r="47" spans="1:12" ht="14.55" customHeight="1">
      <c r="A47" s="353" t="s">
        <v>474</v>
      </c>
      <c r="B47" s="353"/>
      <c r="C47" s="353"/>
      <c r="D47" s="353"/>
      <c r="E47" s="353"/>
      <c r="F47" s="353"/>
      <c r="G47" s="353"/>
      <c r="H47" s="168"/>
      <c r="I47" s="168"/>
      <c r="J47" s="168"/>
      <c r="K47" s="168"/>
      <c r="L47" s="168"/>
    </row>
    <row r="48" spans="1:12" ht="93.45" customHeight="1">
      <c r="A48" s="325" t="s">
        <v>346</v>
      </c>
      <c r="B48" s="325"/>
      <c r="C48" s="325"/>
      <c r="D48" s="325"/>
      <c r="E48" s="325"/>
      <c r="F48" s="325"/>
      <c r="G48" s="325"/>
      <c r="H48" s="168"/>
      <c r="I48" s="168"/>
      <c r="J48" s="168"/>
      <c r="K48" s="168"/>
      <c r="L48" s="168"/>
    </row>
    <row r="49" spans="1:7">
      <c r="A49" s="354" t="s">
        <v>242</v>
      </c>
      <c r="B49" s="354" t="s">
        <v>243</v>
      </c>
      <c r="C49" s="155" t="s">
        <v>244</v>
      </c>
      <c r="D49" s="354" t="s">
        <v>246</v>
      </c>
      <c r="E49" s="354" t="s">
        <v>247</v>
      </c>
      <c r="F49" s="354" t="s">
        <v>248</v>
      </c>
      <c r="G49" s="354" t="s">
        <v>249</v>
      </c>
    </row>
    <row r="50" spans="1:7" ht="14.4" thickBot="1">
      <c r="A50" s="355"/>
      <c r="B50" s="355"/>
      <c r="C50" s="169" t="s">
        <v>245</v>
      </c>
      <c r="D50" s="355"/>
      <c r="E50" s="355"/>
      <c r="F50" s="355"/>
      <c r="G50" s="355"/>
    </row>
    <row r="51" spans="1:7" ht="27.6">
      <c r="A51" s="310">
        <v>12</v>
      </c>
      <c r="B51" s="203" t="s">
        <v>307</v>
      </c>
      <c r="C51" s="356"/>
      <c r="D51" s="326"/>
      <c r="E51" s="326"/>
      <c r="F51" s="326"/>
      <c r="G51" s="326"/>
    </row>
    <row r="52" spans="1:7" ht="28.2" thickBot="1">
      <c r="A52" s="312"/>
      <c r="B52" s="204" t="s">
        <v>308</v>
      </c>
      <c r="C52" s="357"/>
      <c r="D52" s="341"/>
      <c r="E52" s="341"/>
      <c r="F52" s="341"/>
      <c r="G52" s="341"/>
    </row>
    <row r="53" spans="1:7" ht="55.8" thickBot="1">
      <c r="A53" s="190">
        <v>13</v>
      </c>
      <c r="B53" s="204" t="s">
        <v>475</v>
      </c>
      <c r="C53" s="204"/>
      <c r="D53" s="170"/>
      <c r="E53" s="170"/>
      <c r="F53" s="170"/>
      <c r="G53" s="170"/>
    </row>
    <row r="54" spans="1:7" ht="55.8" thickBot="1">
      <c r="A54" s="190">
        <v>14</v>
      </c>
      <c r="B54" s="204" t="s">
        <v>309</v>
      </c>
      <c r="C54" s="205"/>
      <c r="D54" s="170"/>
      <c r="E54" s="170"/>
      <c r="F54" s="170"/>
      <c r="G54" s="170"/>
    </row>
    <row r="55" spans="1:7" ht="42" thickBot="1">
      <c r="A55" s="190">
        <v>15</v>
      </c>
      <c r="B55" s="204" t="s">
        <v>310</v>
      </c>
      <c r="C55" s="204"/>
      <c r="D55" s="170"/>
      <c r="E55" s="170"/>
      <c r="F55" s="170"/>
      <c r="G55" s="170"/>
    </row>
    <row r="56" spans="1:7" ht="27.6">
      <c r="A56" s="310">
        <v>16</v>
      </c>
      <c r="B56" s="206" t="s">
        <v>311</v>
      </c>
      <c r="C56" s="356"/>
      <c r="D56" s="326"/>
      <c r="E56" s="326"/>
      <c r="F56" s="326"/>
      <c r="G56" s="326"/>
    </row>
    <row r="57" spans="1:7" ht="28.2" thickBot="1">
      <c r="A57" s="311"/>
      <c r="B57" s="206" t="s">
        <v>325</v>
      </c>
      <c r="C57" s="332"/>
      <c r="D57" s="327"/>
      <c r="E57" s="327"/>
      <c r="F57" s="327"/>
      <c r="G57" s="327"/>
    </row>
    <row r="58" spans="1:7" ht="41.4">
      <c r="A58" s="328">
        <v>17</v>
      </c>
      <c r="B58" s="331" t="s">
        <v>324</v>
      </c>
      <c r="C58" s="207" t="s">
        <v>312</v>
      </c>
      <c r="D58" s="334"/>
      <c r="E58" s="334"/>
      <c r="F58" s="334"/>
      <c r="G58" s="336"/>
    </row>
    <row r="59" spans="1:7" ht="41.4">
      <c r="A59" s="329"/>
      <c r="B59" s="332"/>
      <c r="C59" s="208" t="s">
        <v>313</v>
      </c>
      <c r="D59" s="327"/>
      <c r="E59" s="327"/>
      <c r="F59" s="327"/>
      <c r="G59" s="337"/>
    </row>
    <row r="60" spans="1:7">
      <c r="A60" s="329"/>
      <c r="B60" s="332"/>
      <c r="C60" s="208" t="s">
        <v>314</v>
      </c>
      <c r="D60" s="327"/>
      <c r="E60" s="327"/>
      <c r="F60" s="327"/>
      <c r="G60" s="337"/>
    </row>
    <row r="61" spans="1:7" ht="55.2">
      <c r="A61" s="329"/>
      <c r="B61" s="332"/>
      <c r="C61" s="208" t="s">
        <v>315</v>
      </c>
      <c r="D61" s="327"/>
      <c r="E61" s="327"/>
      <c r="F61" s="327"/>
      <c r="G61" s="337"/>
    </row>
    <row r="62" spans="1:7" ht="55.8" thickBot="1">
      <c r="A62" s="330"/>
      <c r="B62" s="333"/>
      <c r="C62" s="209" t="s">
        <v>316</v>
      </c>
      <c r="D62" s="335"/>
      <c r="E62" s="335"/>
      <c r="F62" s="335"/>
      <c r="G62" s="338"/>
    </row>
    <row r="63" spans="1:7" ht="28.2" thickBot="1">
      <c r="A63" s="190">
        <v>18</v>
      </c>
      <c r="B63" s="204" t="s">
        <v>317</v>
      </c>
      <c r="C63" s="204"/>
      <c r="D63" s="170"/>
      <c r="E63" s="170"/>
      <c r="F63" s="170"/>
      <c r="G63" s="170"/>
    </row>
    <row r="64" spans="1:7" ht="42" thickBot="1">
      <c r="A64" s="310">
        <v>19</v>
      </c>
      <c r="B64" s="204" t="s">
        <v>350</v>
      </c>
      <c r="C64" s="204"/>
      <c r="D64" s="170"/>
      <c r="E64" s="170"/>
      <c r="F64" s="170"/>
      <c r="G64" s="170"/>
    </row>
    <row r="65" spans="1:7" ht="180" thickBot="1">
      <c r="A65" s="311"/>
      <c r="B65" s="204" t="s">
        <v>351</v>
      </c>
      <c r="C65" s="204"/>
      <c r="D65" s="170"/>
      <c r="E65" s="170"/>
      <c r="F65" s="170"/>
      <c r="G65" s="170"/>
    </row>
    <row r="66" spans="1:7" ht="28.2" thickBot="1">
      <c r="A66" s="311"/>
      <c r="B66" s="204" t="s">
        <v>352</v>
      </c>
      <c r="C66" s="204"/>
      <c r="D66" s="170"/>
      <c r="E66" s="170"/>
      <c r="F66" s="170"/>
      <c r="G66" s="170"/>
    </row>
    <row r="67" spans="1:7" ht="83.4" thickBot="1">
      <c r="A67" s="312"/>
      <c r="B67" s="204" t="s">
        <v>353</v>
      </c>
      <c r="C67" s="204"/>
      <c r="D67" s="170"/>
      <c r="E67" s="170"/>
      <c r="F67" s="170"/>
      <c r="G67" s="170"/>
    </row>
    <row r="68" spans="1:7" ht="28.2" thickBot="1">
      <c r="A68" s="190">
        <v>20</v>
      </c>
      <c r="B68" s="204" t="s">
        <v>318</v>
      </c>
      <c r="C68" s="204"/>
      <c r="D68" s="170"/>
      <c r="E68" s="170"/>
      <c r="F68" s="170"/>
      <c r="G68" s="170"/>
    </row>
    <row r="69" spans="1:7" ht="42" thickBot="1">
      <c r="A69" s="190">
        <v>21</v>
      </c>
      <c r="B69" s="204" t="s">
        <v>319</v>
      </c>
      <c r="C69" s="204"/>
      <c r="D69" s="170"/>
      <c r="E69" s="170"/>
      <c r="F69" s="170"/>
      <c r="G69" s="170"/>
    </row>
    <row r="70" spans="1:7" ht="28.2" thickBot="1">
      <c r="A70" s="190">
        <v>22</v>
      </c>
      <c r="B70" s="204" t="s">
        <v>320</v>
      </c>
      <c r="C70" s="204"/>
      <c r="D70" s="170"/>
      <c r="E70" s="170"/>
      <c r="F70" s="170"/>
      <c r="G70" s="170"/>
    </row>
    <row r="71" spans="1:7" ht="42" thickBot="1">
      <c r="A71" s="190">
        <v>23</v>
      </c>
      <c r="B71" s="204" t="s">
        <v>321</v>
      </c>
      <c r="C71" s="204"/>
      <c r="D71" s="170"/>
      <c r="E71" s="170"/>
      <c r="F71" s="170"/>
      <c r="G71" s="170"/>
    </row>
    <row r="72" spans="1:7" ht="55.8" thickBot="1">
      <c r="A72" s="190">
        <v>24</v>
      </c>
      <c r="B72" s="204" t="s">
        <v>322</v>
      </c>
      <c r="C72" s="204"/>
      <c r="D72" s="170"/>
      <c r="E72" s="170"/>
      <c r="F72" s="170"/>
      <c r="G72" s="170"/>
    </row>
    <row r="73" spans="1:7" ht="69.599999999999994" thickBot="1">
      <c r="A73" s="190">
        <v>25</v>
      </c>
      <c r="B73" s="204" t="s">
        <v>323</v>
      </c>
      <c r="C73" s="204"/>
      <c r="D73" s="170"/>
      <c r="E73" s="170"/>
      <c r="F73" s="170"/>
      <c r="G73" s="170"/>
    </row>
    <row r="74" spans="1:7" ht="14.4" thickBot="1">
      <c r="A74" s="144"/>
      <c r="B74" s="171"/>
      <c r="C74" s="171"/>
      <c r="D74" s="172"/>
      <c r="E74" s="172"/>
      <c r="F74" s="172"/>
      <c r="G74" s="172"/>
    </row>
    <row r="75" spans="1:7" ht="33.450000000000003" customHeight="1">
      <c r="A75" s="304" t="s">
        <v>279</v>
      </c>
      <c r="B75" s="304"/>
      <c r="C75" s="305" t="s">
        <v>280</v>
      </c>
      <c r="D75" s="306"/>
      <c r="E75" s="305" t="s">
        <v>300</v>
      </c>
      <c r="F75" s="306"/>
      <c r="G75" s="167" t="s">
        <v>281</v>
      </c>
    </row>
    <row r="76" spans="1:7">
      <c r="A76" s="303"/>
      <c r="B76" s="303"/>
      <c r="C76" s="303"/>
      <c r="D76" s="303"/>
      <c r="E76" s="303"/>
      <c r="F76" s="303"/>
      <c r="G76" s="154"/>
    </row>
    <row r="77" spans="1:7">
      <c r="A77" s="303"/>
      <c r="B77" s="303"/>
      <c r="C77" s="303"/>
      <c r="D77" s="303"/>
      <c r="E77" s="303"/>
      <c r="F77" s="303"/>
      <c r="G77" s="154"/>
    </row>
    <row r="78" spans="1:7">
      <c r="A78" s="303"/>
      <c r="B78" s="303"/>
      <c r="C78" s="303"/>
      <c r="D78" s="303"/>
      <c r="E78" s="303"/>
      <c r="F78" s="303"/>
      <c r="G78" s="154"/>
    </row>
    <row r="79" spans="1:7">
      <c r="A79" s="350" t="s">
        <v>241</v>
      </c>
      <c r="B79" s="351"/>
      <c r="C79" s="351"/>
      <c r="D79" s="351"/>
      <c r="E79" s="351"/>
      <c r="F79" s="352"/>
      <c r="G79" s="167">
        <f>+SUM(G75:G78)</f>
        <v>0</v>
      </c>
    </row>
    <row r="80" spans="1:7" ht="14.55" customHeight="1" thickBot="1">
      <c r="A80" s="255" t="s">
        <v>291</v>
      </c>
      <c r="B80" s="255"/>
      <c r="C80" s="255"/>
      <c r="D80" s="255"/>
      <c r="E80" s="255"/>
      <c r="F80" s="255"/>
      <c r="G80" s="255"/>
    </row>
    <row r="81" spans="1:7" ht="106.05" customHeight="1">
      <c r="A81" s="359" t="s">
        <v>358</v>
      </c>
      <c r="B81" s="359"/>
      <c r="C81" s="359"/>
      <c r="D81" s="359"/>
      <c r="E81" s="359"/>
      <c r="F81" s="359"/>
      <c r="G81" s="359"/>
    </row>
    <row r="82" spans="1:7">
      <c r="A82" s="354" t="s">
        <v>242</v>
      </c>
      <c r="B82" s="354" t="s">
        <v>243</v>
      </c>
      <c r="C82" s="155" t="s">
        <v>244</v>
      </c>
      <c r="D82" s="354" t="s">
        <v>246</v>
      </c>
      <c r="E82" s="354" t="s">
        <v>247</v>
      </c>
      <c r="F82" s="354" t="s">
        <v>248</v>
      </c>
      <c r="G82" s="354" t="s">
        <v>249</v>
      </c>
    </row>
    <row r="83" spans="1:7" ht="14.4" thickBot="1">
      <c r="A83" s="355"/>
      <c r="B83" s="358"/>
      <c r="C83" s="156" t="s">
        <v>245</v>
      </c>
      <c r="D83" s="358"/>
      <c r="E83" s="355"/>
      <c r="F83" s="355"/>
      <c r="G83" s="355"/>
    </row>
    <row r="84" spans="1:7">
      <c r="A84" s="315">
        <v>26</v>
      </c>
      <c r="B84" s="317" t="s">
        <v>293</v>
      </c>
      <c r="C84" s="185" t="s">
        <v>456</v>
      </c>
      <c r="D84" s="320"/>
      <c r="E84" s="323"/>
      <c r="F84" s="307"/>
      <c r="G84" s="307"/>
    </row>
    <row r="85" spans="1:7">
      <c r="A85" s="316"/>
      <c r="B85" s="318"/>
      <c r="C85" s="186" t="s">
        <v>457</v>
      </c>
      <c r="D85" s="321"/>
      <c r="E85" s="324"/>
      <c r="F85" s="308"/>
      <c r="G85" s="308"/>
    </row>
    <row r="86" spans="1:7" ht="14.4" thickBot="1">
      <c r="A86" s="316"/>
      <c r="B86" s="319"/>
      <c r="C86" s="210" t="s">
        <v>458</v>
      </c>
      <c r="D86" s="322"/>
      <c r="E86" s="324"/>
      <c r="F86" s="308"/>
      <c r="G86" s="308"/>
    </row>
    <row r="87" spans="1:7" ht="16.05" customHeight="1">
      <c r="A87" s="310">
        <v>27</v>
      </c>
      <c r="B87" s="313" t="s">
        <v>414</v>
      </c>
      <c r="C87" s="186" t="s">
        <v>451</v>
      </c>
      <c r="D87" s="308"/>
      <c r="E87" s="307"/>
      <c r="F87" s="307"/>
      <c r="G87" s="307"/>
    </row>
    <row r="88" spans="1:7">
      <c r="A88" s="311"/>
      <c r="B88" s="313"/>
      <c r="C88" s="186" t="s">
        <v>456</v>
      </c>
      <c r="D88" s="308"/>
      <c r="E88" s="308"/>
      <c r="F88" s="308"/>
      <c r="G88" s="308"/>
    </row>
    <row r="89" spans="1:7" ht="14.4" thickBot="1">
      <c r="A89" s="312"/>
      <c r="B89" s="314"/>
      <c r="C89" s="191" t="s">
        <v>459</v>
      </c>
      <c r="D89" s="309"/>
      <c r="E89" s="309"/>
      <c r="F89" s="309"/>
      <c r="G89" s="309"/>
    </row>
    <row r="90" spans="1:7" ht="28.2" thickBot="1">
      <c r="A90" s="211">
        <v>28</v>
      </c>
      <c r="B90" s="212" t="s">
        <v>415</v>
      </c>
      <c r="C90" s="186" t="s">
        <v>451</v>
      </c>
      <c r="D90" s="160"/>
      <c r="E90" s="160"/>
      <c r="F90" s="160"/>
      <c r="G90" s="160"/>
    </row>
    <row r="91" spans="1:7">
      <c r="A91" s="360">
        <v>29</v>
      </c>
      <c r="B91" s="363" t="s">
        <v>416</v>
      </c>
      <c r="C91" s="185" t="s">
        <v>460</v>
      </c>
      <c r="D91" s="365"/>
      <c r="E91" s="365"/>
      <c r="F91" s="365"/>
      <c r="G91" s="320"/>
    </row>
    <row r="92" spans="1:7" ht="27.6">
      <c r="A92" s="361"/>
      <c r="B92" s="313"/>
      <c r="C92" s="186" t="s">
        <v>461</v>
      </c>
      <c r="D92" s="308"/>
      <c r="E92" s="308"/>
      <c r="F92" s="308"/>
      <c r="G92" s="321"/>
    </row>
    <row r="93" spans="1:7" ht="14.4" thickBot="1">
      <c r="A93" s="362"/>
      <c r="B93" s="364"/>
      <c r="C93" s="210" t="s">
        <v>462</v>
      </c>
      <c r="D93" s="366"/>
      <c r="E93" s="366"/>
      <c r="F93" s="366"/>
      <c r="G93" s="322"/>
    </row>
    <row r="94" spans="1:7">
      <c r="A94" s="339">
        <v>30</v>
      </c>
      <c r="B94" s="367" t="s">
        <v>304</v>
      </c>
      <c r="C94" s="186" t="s">
        <v>463</v>
      </c>
      <c r="D94" s="308"/>
      <c r="E94" s="308"/>
      <c r="F94" s="308"/>
      <c r="G94" s="308"/>
    </row>
    <row r="95" spans="1:7" ht="14.4" thickBot="1">
      <c r="A95" s="339"/>
      <c r="B95" s="367"/>
      <c r="C95" s="186" t="s">
        <v>456</v>
      </c>
      <c r="D95" s="308"/>
      <c r="E95" s="308"/>
      <c r="F95" s="308"/>
      <c r="G95" s="308"/>
    </row>
    <row r="96" spans="1:7">
      <c r="A96" s="368">
        <v>31</v>
      </c>
      <c r="B96" s="370" t="s">
        <v>417</v>
      </c>
      <c r="C96" s="213" t="s">
        <v>449</v>
      </c>
      <c r="D96" s="323"/>
      <c r="E96" s="307"/>
      <c r="F96" s="307"/>
      <c r="G96" s="307"/>
    </row>
    <row r="97" spans="1:7" ht="14.4" thickBot="1">
      <c r="A97" s="369"/>
      <c r="B97" s="371"/>
      <c r="C97" s="214" t="s">
        <v>456</v>
      </c>
      <c r="D97" s="324"/>
      <c r="E97" s="308"/>
      <c r="F97" s="308"/>
      <c r="G97" s="308"/>
    </row>
    <row r="98" spans="1:7" ht="69.599999999999994" thickBot="1">
      <c r="A98" s="215">
        <v>32</v>
      </c>
      <c r="B98" s="197" t="s">
        <v>349</v>
      </c>
      <c r="C98" s="197" t="s">
        <v>447</v>
      </c>
      <c r="D98" s="173"/>
      <c r="E98" s="174"/>
      <c r="F98" s="174"/>
      <c r="G98" s="175"/>
    </row>
    <row r="99" spans="1:7" ht="55.2">
      <c r="A99" s="339">
        <v>33</v>
      </c>
      <c r="B99" s="342" t="s">
        <v>306</v>
      </c>
      <c r="C99" s="216" t="s">
        <v>448</v>
      </c>
      <c r="D99" s="327"/>
      <c r="E99" s="327"/>
      <c r="F99" s="327"/>
      <c r="G99" s="327"/>
    </row>
    <row r="100" spans="1:7" ht="40.5" customHeight="1" thickBot="1">
      <c r="A100" s="340"/>
      <c r="B100" s="343"/>
      <c r="C100" s="217" t="s">
        <v>464</v>
      </c>
      <c r="D100" s="341"/>
      <c r="E100" s="341"/>
      <c r="F100" s="341"/>
      <c r="G100" s="341"/>
    </row>
    <row r="101" spans="1:7" ht="83.4" thickBot="1">
      <c r="A101" s="218">
        <v>34</v>
      </c>
      <c r="B101" s="191" t="s">
        <v>305</v>
      </c>
      <c r="C101" s="191" t="s">
        <v>465</v>
      </c>
      <c r="D101" s="170"/>
      <c r="E101" s="170"/>
      <c r="F101" s="170"/>
      <c r="G101" s="170"/>
    </row>
    <row r="102" spans="1:7" ht="14.4" thickBot="1">
      <c r="A102" s="176"/>
      <c r="B102" s="177"/>
      <c r="C102" s="177"/>
      <c r="D102" s="172"/>
      <c r="E102" s="172"/>
      <c r="F102" s="172"/>
      <c r="G102" s="172"/>
    </row>
    <row r="103" spans="1:7" ht="28.5" customHeight="1">
      <c r="A103" s="304" t="s">
        <v>279</v>
      </c>
      <c r="B103" s="304"/>
      <c r="C103" s="305" t="s">
        <v>280</v>
      </c>
      <c r="D103" s="306"/>
      <c r="E103" s="305" t="s">
        <v>300</v>
      </c>
      <c r="F103" s="306"/>
      <c r="G103" s="167" t="s">
        <v>281</v>
      </c>
    </row>
    <row r="104" spans="1:7">
      <c r="A104" s="303"/>
      <c r="B104" s="303"/>
      <c r="C104" s="303"/>
      <c r="D104" s="303"/>
      <c r="E104" s="303"/>
      <c r="F104" s="303"/>
      <c r="G104" s="154"/>
    </row>
    <row r="105" spans="1:7">
      <c r="A105" s="303"/>
      <c r="B105" s="303"/>
      <c r="C105" s="303"/>
      <c r="D105" s="303"/>
      <c r="E105" s="303"/>
      <c r="F105" s="303"/>
      <c r="G105" s="154"/>
    </row>
    <row r="106" spans="1:7">
      <c r="A106" s="303"/>
      <c r="B106" s="303"/>
      <c r="C106" s="303"/>
      <c r="D106" s="303"/>
      <c r="E106" s="303"/>
      <c r="F106" s="303"/>
      <c r="G106" s="154"/>
    </row>
    <row r="107" spans="1:7" ht="34.950000000000003" customHeight="1">
      <c r="A107" s="304"/>
      <c r="B107" s="304"/>
      <c r="C107" s="304" t="s">
        <v>241</v>
      </c>
      <c r="D107" s="304"/>
      <c r="E107" s="304"/>
      <c r="F107" s="304"/>
      <c r="G107" s="167">
        <f>+SUM(G104:G106)</f>
        <v>0</v>
      </c>
    </row>
    <row r="108" spans="1:7">
      <c r="A108" s="178"/>
      <c r="B108" s="179"/>
      <c r="C108" s="179"/>
      <c r="D108" s="179"/>
      <c r="E108" s="179"/>
      <c r="F108" s="179"/>
      <c r="G108" s="179"/>
    </row>
    <row r="109" spans="1:7">
      <c r="A109" s="325" t="s">
        <v>468</v>
      </c>
      <c r="B109" s="325"/>
      <c r="C109" s="325"/>
      <c r="D109" s="325"/>
      <c r="E109" s="325"/>
      <c r="F109" s="325"/>
      <c r="G109" s="325"/>
    </row>
    <row r="110" spans="1:7" ht="28.2" thickBot="1">
      <c r="A110" s="190">
        <v>35</v>
      </c>
      <c r="B110" s="219" t="s">
        <v>410</v>
      </c>
      <c r="C110" s="191"/>
      <c r="D110" s="170"/>
      <c r="E110" s="170"/>
      <c r="F110" s="170"/>
      <c r="G110" s="170"/>
    </row>
    <row r="111" spans="1:7" ht="55.8" thickBot="1">
      <c r="A111" s="190">
        <v>36</v>
      </c>
      <c r="B111" s="219" t="s">
        <v>411</v>
      </c>
      <c r="C111" s="191" t="s">
        <v>412</v>
      </c>
      <c r="D111" s="170"/>
      <c r="E111" s="170"/>
      <c r="F111" s="170"/>
      <c r="G111" s="170"/>
    </row>
    <row r="112" spans="1:7" ht="14.4" thickBot="1">
      <c r="A112" s="144"/>
      <c r="B112" s="171"/>
      <c r="C112" s="177"/>
      <c r="D112" s="172"/>
      <c r="E112" s="172"/>
      <c r="F112" s="172"/>
      <c r="G112" s="172"/>
    </row>
    <row r="113" spans="1:7" ht="33.450000000000003" customHeight="1">
      <c r="A113" s="304" t="s">
        <v>279</v>
      </c>
      <c r="B113" s="304"/>
      <c r="C113" s="305" t="s">
        <v>280</v>
      </c>
      <c r="D113" s="306"/>
      <c r="E113" s="305" t="s">
        <v>300</v>
      </c>
      <c r="F113" s="306"/>
      <c r="G113" s="167" t="s">
        <v>281</v>
      </c>
    </row>
    <row r="114" spans="1:7">
      <c r="A114" s="303"/>
      <c r="B114" s="303"/>
      <c r="C114" s="303"/>
      <c r="D114" s="303"/>
      <c r="E114" s="303"/>
      <c r="F114" s="303"/>
      <c r="G114" s="154"/>
    </row>
    <row r="115" spans="1:7">
      <c r="A115" s="303"/>
      <c r="B115" s="303"/>
      <c r="C115" s="303"/>
      <c r="D115" s="303"/>
      <c r="E115" s="303"/>
      <c r="F115" s="303"/>
      <c r="G115" s="154"/>
    </row>
    <row r="116" spans="1:7" ht="34.950000000000003" customHeight="1">
      <c r="A116" s="304"/>
      <c r="B116" s="304"/>
      <c r="C116" s="304" t="s">
        <v>241</v>
      </c>
      <c r="D116" s="304"/>
      <c r="E116" s="304"/>
      <c r="F116" s="304"/>
      <c r="G116" s="167">
        <f>+SUM(G114:G115)</f>
        <v>0</v>
      </c>
    </row>
    <row r="117" spans="1:7" ht="14.4" thickBot="1">
      <c r="A117" s="325" t="s">
        <v>467</v>
      </c>
      <c r="B117" s="325"/>
      <c r="C117" s="325"/>
      <c r="D117" s="325"/>
      <c r="E117" s="325"/>
      <c r="F117" s="325"/>
      <c r="G117" s="325"/>
    </row>
    <row r="118" spans="1:7" ht="28.2" thickBot="1">
      <c r="A118" s="220">
        <v>35</v>
      </c>
      <c r="B118" s="221" t="s">
        <v>360</v>
      </c>
      <c r="C118" s="222"/>
      <c r="D118" s="181"/>
      <c r="E118" s="181"/>
      <c r="F118" s="181"/>
      <c r="G118" s="181"/>
    </row>
    <row r="119" spans="1:7" ht="55.8" thickBot="1">
      <c r="A119" s="190">
        <v>36</v>
      </c>
      <c r="B119" s="219" t="s">
        <v>361</v>
      </c>
      <c r="C119" s="191"/>
      <c r="D119" s="170"/>
      <c r="E119" s="170"/>
      <c r="F119" s="170"/>
      <c r="G119" s="170"/>
    </row>
    <row r="120" spans="1:7" ht="111" thickBot="1">
      <c r="A120" s="190">
        <v>37</v>
      </c>
      <c r="B120" s="219" t="s">
        <v>362</v>
      </c>
      <c r="C120" s="191"/>
      <c r="D120" s="170"/>
      <c r="E120" s="170"/>
      <c r="F120" s="170"/>
      <c r="G120" s="170"/>
    </row>
    <row r="121" spans="1:7" ht="55.8" thickBot="1">
      <c r="A121" s="190">
        <v>38</v>
      </c>
      <c r="B121" s="219" t="s">
        <v>363</v>
      </c>
      <c r="C121" s="191"/>
      <c r="D121" s="170"/>
      <c r="E121" s="170"/>
      <c r="F121" s="170"/>
      <c r="G121" s="170"/>
    </row>
    <row r="122" spans="1:7" ht="111" thickBot="1">
      <c r="A122" s="190">
        <v>39</v>
      </c>
      <c r="B122" s="219" t="s">
        <v>364</v>
      </c>
      <c r="C122" s="191"/>
      <c r="D122" s="170"/>
      <c r="E122" s="170"/>
      <c r="F122" s="170"/>
      <c r="G122" s="170"/>
    </row>
    <row r="123" spans="1:7" ht="42" thickBot="1">
      <c r="A123" s="190">
        <v>40</v>
      </c>
      <c r="B123" s="219" t="s">
        <v>365</v>
      </c>
      <c r="C123" s="191"/>
      <c r="D123" s="170"/>
      <c r="E123" s="170"/>
      <c r="F123" s="170"/>
      <c r="G123" s="170"/>
    </row>
    <row r="124" spans="1:7" ht="14.4" thickBot="1">
      <c r="A124" s="144"/>
      <c r="B124" s="171"/>
      <c r="C124" s="177"/>
      <c r="D124" s="172"/>
      <c r="E124" s="172"/>
      <c r="F124" s="172"/>
      <c r="G124" s="172"/>
    </row>
    <row r="125" spans="1:7" ht="33.450000000000003" customHeight="1">
      <c r="A125" s="304" t="s">
        <v>279</v>
      </c>
      <c r="B125" s="304"/>
      <c r="C125" s="305" t="s">
        <v>280</v>
      </c>
      <c r="D125" s="306"/>
      <c r="E125" s="305" t="s">
        <v>300</v>
      </c>
      <c r="F125" s="306"/>
      <c r="G125" s="167" t="s">
        <v>281</v>
      </c>
    </row>
    <row r="126" spans="1:7">
      <c r="A126" s="303"/>
      <c r="B126" s="303"/>
      <c r="C126" s="303"/>
      <c r="D126" s="303"/>
      <c r="E126" s="303"/>
      <c r="F126" s="303"/>
      <c r="G126" s="154"/>
    </row>
    <row r="127" spans="1:7">
      <c r="A127" s="303"/>
      <c r="B127" s="303"/>
      <c r="C127" s="303"/>
      <c r="D127" s="303"/>
      <c r="E127" s="303"/>
      <c r="F127" s="303"/>
      <c r="G127" s="154"/>
    </row>
    <row r="128" spans="1:7" ht="34.950000000000003" customHeight="1">
      <c r="A128" s="304"/>
      <c r="B128" s="304"/>
      <c r="C128" s="304" t="s">
        <v>241</v>
      </c>
      <c r="D128" s="304"/>
      <c r="E128" s="304"/>
      <c r="F128" s="304"/>
      <c r="G128" s="167">
        <f>+SUM(G126:G127)</f>
        <v>0</v>
      </c>
    </row>
    <row r="129" spans="1:7" ht="14.4" thickBot="1">
      <c r="A129" s="325" t="s">
        <v>469</v>
      </c>
      <c r="B129" s="325"/>
      <c r="C129" s="325"/>
      <c r="D129" s="325"/>
      <c r="E129" s="325"/>
      <c r="F129" s="325"/>
      <c r="G129" s="325"/>
    </row>
    <row r="130" spans="1:7" ht="42" thickBot="1">
      <c r="A130" s="220">
        <v>41</v>
      </c>
      <c r="B130" s="223" t="s">
        <v>326</v>
      </c>
      <c r="C130" s="180"/>
      <c r="D130" s="181"/>
      <c r="E130" s="181"/>
      <c r="F130" s="181"/>
      <c r="G130" s="181"/>
    </row>
    <row r="131" spans="1:7" ht="28.2" thickBot="1">
      <c r="A131" s="190">
        <v>42</v>
      </c>
      <c r="B131" s="204" t="s">
        <v>327</v>
      </c>
      <c r="C131" s="157"/>
      <c r="D131" s="170"/>
      <c r="E131" s="170"/>
      <c r="F131" s="170"/>
      <c r="G131" s="170"/>
    </row>
    <row r="132" spans="1:7" ht="14.4" thickBot="1">
      <c r="A132" s="387" t="s">
        <v>328</v>
      </c>
      <c r="B132" s="388"/>
      <c r="C132" s="389"/>
      <c r="D132" s="390"/>
      <c r="E132" s="390"/>
      <c r="F132" s="390"/>
      <c r="G132" s="391"/>
    </row>
    <row r="133" spans="1:7" ht="14.4" thickBot="1">
      <c r="A133" s="182"/>
      <c r="B133" s="182"/>
      <c r="C133" s="172"/>
      <c r="D133" s="172"/>
      <c r="E133" s="172"/>
      <c r="F133" s="172"/>
      <c r="G133" s="172"/>
    </row>
    <row r="134" spans="1:7" ht="33.450000000000003" customHeight="1">
      <c r="A134" s="304" t="s">
        <v>279</v>
      </c>
      <c r="B134" s="304"/>
      <c r="C134" s="305" t="s">
        <v>280</v>
      </c>
      <c r="D134" s="306"/>
      <c r="E134" s="305" t="s">
        <v>300</v>
      </c>
      <c r="F134" s="306"/>
      <c r="G134" s="167" t="s">
        <v>281</v>
      </c>
    </row>
    <row r="135" spans="1:7">
      <c r="A135" s="303"/>
      <c r="B135" s="303"/>
      <c r="C135" s="303"/>
      <c r="D135" s="303"/>
      <c r="E135" s="303"/>
      <c r="F135" s="303"/>
      <c r="G135" s="154"/>
    </row>
    <row r="136" spans="1:7">
      <c r="A136" s="303"/>
      <c r="B136" s="303"/>
      <c r="C136" s="303"/>
      <c r="D136" s="303"/>
      <c r="E136" s="303"/>
      <c r="F136" s="303"/>
      <c r="G136" s="154"/>
    </row>
  </sheetData>
  <sheetProtection selectLockedCells="1"/>
  <mergeCells count="171">
    <mergeCell ref="A109:G109"/>
    <mergeCell ref="A125:B125"/>
    <mergeCell ref="C125:D125"/>
    <mergeCell ref="E125:F125"/>
    <mergeCell ref="A126:B126"/>
    <mergeCell ref="C126:F126"/>
    <mergeCell ref="A135:B135"/>
    <mergeCell ref="C135:F135"/>
    <mergeCell ref="A136:B136"/>
    <mergeCell ref="C136:F136"/>
    <mergeCell ref="A113:B113"/>
    <mergeCell ref="C113:D113"/>
    <mergeCell ref="E113:F113"/>
    <mergeCell ref="A114:B114"/>
    <mergeCell ref="C114:F114"/>
    <mergeCell ref="A115:B115"/>
    <mergeCell ref="C115:F115"/>
    <mergeCell ref="A134:B134"/>
    <mergeCell ref="C134:D134"/>
    <mergeCell ref="E134:F134"/>
    <mergeCell ref="A132:B132"/>
    <mergeCell ref="C132:G132"/>
    <mergeCell ref="A129:G129"/>
    <mergeCell ref="A127:B127"/>
    <mergeCell ref="C127:F127"/>
    <mergeCell ref="A128:B128"/>
    <mergeCell ref="C128:F128"/>
    <mergeCell ref="E18:F18"/>
    <mergeCell ref="A19:B19"/>
    <mergeCell ref="E19:F19"/>
    <mergeCell ref="A20:B20"/>
    <mergeCell ref="E20:F20"/>
    <mergeCell ref="E21:F21"/>
    <mergeCell ref="A76:B76"/>
    <mergeCell ref="C76:F76"/>
    <mergeCell ref="A64:A67"/>
    <mergeCell ref="A56:A57"/>
    <mergeCell ref="C56:C57"/>
    <mergeCell ref="D56:D57"/>
    <mergeCell ref="E56:E57"/>
    <mergeCell ref="A49:A50"/>
    <mergeCell ref="B49:B50"/>
    <mergeCell ref="D49:D50"/>
    <mergeCell ref="E49:E50"/>
    <mergeCell ref="F49:F50"/>
    <mergeCell ref="A46:G46"/>
    <mergeCell ref="A48:G48"/>
    <mergeCell ref="A21:D21"/>
    <mergeCell ref="A5:G5"/>
    <mergeCell ref="C41:D41"/>
    <mergeCell ref="E41:F41"/>
    <mergeCell ref="C42:D42"/>
    <mergeCell ref="C43:D43"/>
    <mergeCell ref="E42:F42"/>
    <mergeCell ref="E43:F43"/>
    <mergeCell ref="C44:D44"/>
    <mergeCell ref="E44:F44"/>
    <mergeCell ref="A23:G23"/>
    <mergeCell ref="G29:G31"/>
    <mergeCell ref="A7:G7"/>
    <mergeCell ref="A8:A9"/>
    <mergeCell ref="B8:B9"/>
    <mergeCell ref="C8:D8"/>
    <mergeCell ref="E8:E9"/>
    <mergeCell ref="F8:F9"/>
    <mergeCell ref="B29:B31"/>
    <mergeCell ref="D29:D31"/>
    <mergeCell ref="A26:G26"/>
    <mergeCell ref="A18:B18"/>
    <mergeCell ref="G24:G25"/>
    <mergeCell ref="A27:A28"/>
    <mergeCell ref="B27:B28"/>
    <mergeCell ref="G82:G83"/>
    <mergeCell ref="A81:G81"/>
    <mergeCell ref="A82:A83"/>
    <mergeCell ref="B82:B83"/>
    <mergeCell ref="D82:D83"/>
    <mergeCell ref="E82:E83"/>
    <mergeCell ref="F82:F83"/>
    <mergeCell ref="G96:G97"/>
    <mergeCell ref="A91:A93"/>
    <mergeCell ref="B91:B93"/>
    <mergeCell ref="D91:D93"/>
    <mergeCell ref="E91:E93"/>
    <mergeCell ref="F91:F93"/>
    <mergeCell ref="G91:G93"/>
    <mergeCell ref="A94:A95"/>
    <mergeCell ref="B94:B95"/>
    <mergeCell ref="D94:D95"/>
    <mergeCell ref="E94:E95"/>
    <mergeCell ref="F94:F95"/>
    <mergeCell ref="G94:G95"/>
    <mergeCell ref="A96:A97"/>
    <mergeCell ref="B96:B97"/>
    <mergeCell ref="D96:D97"/>
    <mergeCell ref="E96:E97"/>
    <mergeCell ref="D27:D28"/>
    <mergeCell ref="E27:E28"/>
    <mergeCell ref="F27:F28"/>
    <mergeCell ref="G27:G28"/>
    <mergeCell ref="A24:A25"/>
    <mergeCell ref="B24:B25"/>
    <mergeCell ref="D24:D25"/>
    <mergeCell ref="E24:E25"/>
    <mergeCell ref="F24:F25"/>
    <mergeCell ref="A41:B41"/>
    <mergeCell ref="A42:B42"/>
    <mergeCell ref="A43:B43"/>
    <mergeCell ref="A44:B44"/>
    <mergeCell ref="E29:E31"/>
    <mergeCell ref="F29:F31"/>
    <mergeCell ref="A45:F45"/>
    <mergeCell ref="A80:G80"/>
    <mergeCell ref="A29:A31"/>
    <mergeCell ref="A79:F79"/>
    <mergeCell ref="A47:G47"/>
    <mergeCell ref="G49:G50"/>
    <mergeCell ref="E51:E52"/>
    <mergeCell ref="F51:F52"/>
    <mergeCell ref="G51:G52"/>
    <mergeCell ref="A51:A52"/>
    <mergeCell ref="C51:C52"/>
    <mergeCell ref="D51:D52"/>
    <mergeCell ref="A75:B75"/>
    <mergeCell ref="C75:D75"/>
    <mergeCell ref="E75:F75"/>
    <mergeCell ref="A117:G117"/>
    <mergeCell ref="F56:F57"/>
    <mergeCell ref="G56:G57"/>
    <mergeCell ref="A58:A62"/>
    <mergeCell ref="B58:B62"/>
    <mergeCell ref="D58:D62"/>
    <mergeCell ref="E58:E62"/>
    <mergeCell ref="F58:F62"/>
    <mergeCell ref="G58:G62"/>
    <mergeCell ref="A77:B77"/>
    <mergeCell ref="C77:F77"/>
    <mergeCell ref="A78:B78"/>
    <mergeCell ref="C78:F78"/>
    <mergeCell ref="A99:A100"/>
    <mergeCell ref="D99:D100"/>
    <mergeCell ref="E99:E100"/>
    <mergeCell ref="F99:F100"/>
    <mergeCell ref="A116:B116"/>
    <mergeCell ref="C116:F116"/>
    <mergeCell ref="G99:G100"/>
    <mergeCell ref="B99:B100"/>
    <mergeCell ref="A105:B105"/>
    <mergeCell ref="C105:F105"/>
    <mergeCell ref="A106:B106"/>
    <mergeCell ref="C106:F106"/>
    <mergeCell ref="A107:B107"/>
    <mergeCell ref="C107:F107"/>
    <mergeCell ref="A103:B103"/>
    <mergeCell ref="C103:D103"/>
    <mergeCell ref="E103:F103"/>
    <mergeCell ref="A104:B104"/>
    <mergeCell ref="C104:F104"/>
    <mergeCell ref="G84:G86"/>
    <mergeCell ref="G87:G89"/>
    <mergeCell ref="A87:A89"/>
    <mergeCell ref="B87:B89"/>
    <mergeCell ref="D87:D89"/>
    <mergeCell ref="E87:E89"/>
    <mergeCell ref="F87:F89"/>
    <mergeCell ref="A84:A86"/>
    <mergeCell ref="B84:B86"/>
    <mergeCell ref="D84:D86"/>
    <mergeCell ref="E84:E86"/>
    <mergeCell ref="F84:F86"/>
    <mergeCell ref="F96:F97"/>
  </mergeCells>
  <pageMargins left="0.70866141732283472" right="0.70866141732283472" top="0.74803149606299213" bottom="0.74803149606299213" header="0.31496062992125984" footer="0.31496062992125984"/>
  <pageSetup paperSize="9" scale="60" fitToHeight="0" orientation="portrait" r:id="rId1"/>
  <headerFooter>
    <oddFooter>&amp;LD3a_All.6) Verb-CL Aiuti art. 67 (b)(c) Reg UE 1060_2021</oddFooter>
  </headerFooter>
  <rowBreaks count="1" manualBreakCount="1">
    <brk id="79" max="6" man="1"/>
  </rowBreaks>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94695-A02C-4F0A-903E-40357620DB6C}">
  <dimension ref="A1:K56"/>
  <sheetViews>
    <sheetView view="pageBreakPreview" topLeftCell="A30" zoomScale="70" zoomScaleNormal="100" zoomScaleSheetLayoutView="70" workbookViewId="0">
      <selection activeCell="A42" sqref="A42"/>
    </sheetView>
  </sheetViews>
  <sheetFormatPr defaultColWidth="8.77734375" defaultRowHeight="13.8"/>
  <cols>
    <col min="1" max="1" width="38.33203125" style="2" customWidth="1"/>
    <col min="2" max="2" width="18.77734375" style="2" customWidth="1"/>
    <col min="3" max="3" width="25" style="2" customWidth="1"/>
    <col min="4" max="5" width="8.77734375" style="2"/>
    <col min="6" max="6" width="15.77734375" style="2" customWidth="1"/>
    <col min="7" max="7" width="18.5546875" style="2" bestFit="1" customWidth="1"/>
    <col min="8" max="8" width="9.6640625" style="2" customWidth="1"/>
    <col min="9" max="9" width="13" style="2" customWidth="1"/>
    <col min="10" max="10" width="18.21875" style="2" customWidth="1"/>
    <col min="11" max="16384" width="8.77734375" style="2"/>
  </cols>
  <sheetData>
    <row r="1" spans="1:11" ht="39.450000000000003" customHeight="1"/>
    <row r="2" spans="1:11" ht="39.450000000000003" customHeight="1"/>
    <row r="3" spans="1:11" ht="39.450000000000003" customHeight="1"/>
    <row r="5" spans="1:11" ht="50.55" customHeight="1">
      <c r="A5" s="225" t="s">
        <v>421</v>
      </c>
      <c r="B5" s="225"/>
      <c r="C5" s="225"/>
      <c r="D5" s="225"/>
      <c r="E5" s="225"/>
      <c r="F5" s="225"/>
      <c r="G5" s="225"/>
      <c r="H5" s="225"/>
      <c r="I5" s="225"/>
      <c r="J5" s="225"/>
      <c r="K5" s="225"/>
    </row>
    <row r="6" spans="1:11">
      <c r="A6" s="62"/>
      <c r="B6" s="63"/>
    </row>
    <row r="7" spans="1:11" ht="14.55" customHeight="1">
      <c r="A7" s="228" t="s">
        <v>342</v>
      </c>
      <c r="B7" s="228"/>
      <c r="C7" s="228"/>
      <c r="D7" s="228"/>
      <c r="E7" s="228"/>
      <c r="F7" s="228"/>
      <c r="G7" s="228"/>
      <c r="H7" s="228"/>
      <c r="I7" s="228"/>
      <c r="J7" s="228"/>
      <c r="K7" s="228"/>
    </row>
    <row r="8" spans="1:11" ht="14.4" thickBot="1">
      <c r="A8" s="62"/>
      <c r="B8" s="63"/>
    </row>
    <row r="9" spans="1:11" ht="14.4" thickBot="1">
      <c r="A9" s="407" t="s">
        <v>342</v>
      </c>
      <c r="B9" s="408"/>
    </row>
    <row r="10" spans="1:11" ht="28.2" thickBot="1">
      <c r="A10" s="60" t="s">
        <v>423</v>
      </c>
      <c r="B10" s="64"/>
    </row>
    <row r="11" spans="1:11" ht="28.2" thickBot="1">
      <c r="A11" s="60" t="s">
        <v>424</v>
      </c>
      <c r="B11" s="64"/>
    </row>
    <row r="12" spans="1:11" ht="28.2" thickBot="1">
      <c r="A12" s="60" t="s">
        <v>425</v>
      </c>
      <c r="B12" s="65"/>
    </row>
    <row r="13" spans="1:11" ht="14.4" thickBot="1">
      <c r="A13" s="60" t="s">
        <v>343</v>
      </c>
      <c r="B13" s="65"/>
    </row>
    <row r="14" spans="1:11" ht="14.4" thickBot="1">
      <c r="A14" s="60" t="s">
        <v>344</v>
      </c>
      <c r="B14" s="65"/>
    </row>
    <row r="15" spans="1:11" ht="14.4" thickBot="1">
      <c r="A15" s="60" t="s">
        <v>345</v>
      </c>
      <c r="B15" s="65"/>
    </row>
    <row r="16" spans="1:11" ht="28.2" thickBot="1">
      <c r="A16" s="60" t="s">
        <v>426</v>
      </c>
      <c r="B16" s="65"/>
    </row>
    <row r="17" spans="1:11">
      <c r="A17" s="62"/>
      <c r="B17" s="63"/>
    </row>
    <row r="18" spans="1:11">
      <c r="A18" s="228" t="s">
        <v>250</v>
      </c>
      <c r="B18" s="228"/>
      <c r="C18" s="228"/>
      <c r="D18" s="228"/>
      <c r="E18" s="228"/>
      <c r="F18" s="228"/>
      <c r="G18" s="228"/>
      <c r="H18" s="228"/>
      <c r="I18" s="228"/>
      <c r="J18" s="228"/>
      <c r="K18" s="228"/>
    </row>
    <row r="19" spans="1:11">
      <c r="A19" s="62"/>
      <c r="B19" s="63"/>
    </row>
    <row r="20" spans="1:11" ht="14.4" thickBot="1">
      <c r="A20" s="66"/>
      <c r="B20" s="61" t="s">
        <v>246</v>
      </c>
      <c r="C20" s="61" t="s">
        <v>247</v>
      </c>
      <c r="D20" s="61" t="s">
        <v>269</v>
      </c>
    </row>
    <row r="21" spans="1:11" ht="28.2" thickBot="1">
      <c r="A21" s="67" t="s">
        <v>427</v>
      </c>
      <c r="B21" s="68"/>
      <c r="C21" s="68"/>
      <c r="D21" s="68"/>
    </row>
    <row r="22" spans="1:11" ht="14.4" thickBot="1">
      <c r="A22" s="67" t="s">
        <v>428</v>
      </c>
      <c r="B22" s="68"/>
      <c r="C22" s="68"/>
      <c r="D22" s="68"/>
    </row>
    <row r="23" spans="1:11" ht="42" thickBot="1">
      <c r="A23" s="67" t="s">
        <v>429</v>
      </c>
      <c r="B23" s="68"/>
      <c r="C23" s="68"/>
      <c r="D23" s="68"/>
    </row>
    <row r="24" spans="1:11" ht="42" thickBot="1">
      <c r="A24" s="67" t="s">
        <v>430</v>
      </c>
      <c r="B24" s="68"/>
      <c r="C24" s="68"/>
      <c r="D24" s="68"/>
    </row>
    <row r="25" spans="1:11" ht="42" thickBot="1">
      <c r="A25" s="67" t="s">
        <v>431</v>
      </c>
      <c r="B25" s="68"/>
      <c r="C25" s="68"/>
      <c r="D25" s="68"/>
    </row>
    <row r="26" spans="1:11" ht="28.2" thickBot="1">
      <c r="A26" s="67" t="s">
        <v>432</v>
      </c>
      <c r="B26" s="68"/>
      <c r="C26" s="68"/>
      <c r="D26" s="68"/>
    </row>
    <row r="27" spans="1:11" ht="28.2" thickBot="1">
      <c r="A27" s="67" t="s">
        <v>433</v>
      </c>
      <c r="B27" s="68"/>
      <c r="C27" s="68"/>
      <c r="D27" s="68"/>
    </row>
    <row r="28" spans="1:11" ht="83.4" thickBot="1">
      <c r="A28" s="67" t="s">
        <v>434</v>
      </c>
      <c r="B28" s="68"/>
      <c r="C28" s="68"/>
      <c r="D28" s="68"/>
    </row>
    <row r="29" spans="1:11" ht="58.2" thickBot="1">
      <c r="A29" s="69" t="s">
        <v>435</v>
      </c>
      <c r="B29" s="68"/>
      <c r="C29" s="68"/>
      <c r="D29" s="68"/>
    </row>
    <row r="30" spans="1:11" ht="29.4" thickBot="1">
      <c r="A30" s="69" t="s">
        <v>436</v>
      </c>
      <c r="B30" s="68"/>
      <c r="C30" s="68"/>
      <c r="D30" s="68"/>
    </row>
    <row r="31" spans="1:11" ht="14.4" thickBot="1">
      <c r="A31" s="406"/>
      <c r="B31" s="406"/>
      <c r="C31" s="406"/>
    </row>
    <row r="32" spans="1:11" s="78" customFormat="1" ht="15" thickBot="1">
      <c r="A32" s="416" t="s">
        <v>437</v>
      </c>
      <c r="B32" s="417"/>
      <c r="C32" s="417"/>
      <c r="D32" s="417"/>
      <c r="E32" s="417"/>
      <c r="F32" s="417"/>
      <c r="G32" s="417"/>
      <c r="H32" s="417"/>
      <c r="I32" s="417"/>
      <c r="J32" s="417"/>
      <c r="K32" s="417"/>
    </row>
    <row r="33" spans="1:11" s="78" customFormat="1" ht="15" thickBot="1">
      <c r="A33" s="416" t="s">
        <v>329</v>
      </c>
      <c r="B33" s="417"/>
      <c r="C33" s="417"/>
      <c r="D33" s="417"/>
      <c r="E33" s="417"/>
      <c r="F33" s="417"/>
      <c r="G33" s="417"/>
      <c r="H33" s="417"/>
      <c r="I33" s="417"/>
      <c r="J33" s="417"/>
      <c r="K33" s="417"/>
    </row>
    <row r="34" spans="1:11" s="1" customFormat="1" ht="15" customHeight="1" thickBot="1">
      <c r="A34" s="418" t="s">
        <v>438</v>
      </c>
      <c r="B34" s="419"/>
      <c r="C34" s="420"/>
      <c r="D34" s="418" t="s">
        <v>439</v>
      </c>
      <c r="E34" s="419"/>
      <c r="F34" s="419"/>
      <c r="G34" s="419"/>
      <c r="H34" s="420"/>
      <c r="I34" s="418" t="s">
        <v>440</v>
      </c>
      <c r="J34" s="419"/>
      <c r="K34" s="419"/>
    </row>
    <row r="35" spans="1:11" s="56" customFormat="1" ht="15" customHeight="1" thickBot="1">
      <c r="A35" s="413"/>
      <c r="B35" s="414"/>
      <c r="C35" s="415"/>
      <c r="D35" s="79"/>
      <c r="E35" s="80"/>
      <c r="F35" s="80"/>
      <c r="G35" s="80"/>
      <c r="H35" s="81"/>
      <c r="I35" s="79"/>
      <c r="J35" s="80"/>
      <c r="K35" s="81"/>
    </row>
    <row r="36" spans="1:11" ht="30.45" customHeight="1">
      <c r="A36" s="392" t="s">
        <v>251</v>
      </c>
      <c r="B36" s="392" t="s">
        <v>252</v>
      </c>
      <c r="C36" s="409" t="s">
        <v>332</v>
      </c>
      <c r="D36" s="410"/>
      <c r="E36" s="392" t="s">
        <v>254</v>
      </c>
      <c r="F36" s="392" t="s">
        <v>267</v>
      </c>
      <c r="G36" s="392" t="s">
        <v>333</v>
      </c>
      <c r="H36" s="392" t="s">
        <v>254</v>
      </c>
      <c r="I36" s="392" t="s">
        <v>255</v>
      </c>
      <c r="J36" s="392" t="s">
        <v>256</v>
      </c>
      <c r="K36" s="392" t="s">
        <v>257</v>
      </c>
    </row>
    <row r="37" spans="1:11" ht="14.4" thickBot="1">
      <c r="A37" s="393"/>
      <c r="B37" s="393"/>
      <c r="C37" s="411"/>
      <c r="D37" s="412"/>
      <c r="E37" s="393"/>
      <c r="F37" s="393"/>
      <c r="G37" s="393" t="s">
        <v>253</v>
      </c>
      <c r="H37" s="393"/>
      <c r="I37" s="393"/>
      <c r="J37" s="393"/>
      <c r="K37" s="393"/>
    </row>
    <row r="38" spans="1:11" ht="14.4" thickBot="1">
      <c r="A38" s="70" t="s">
        <v>258</v>
      </c>
      <c r="B38" s="71"/>
      <c r="C38" s="395"/>
      <c r="D38" s="396"/>
      <c r="E38" s="71"/>
      <c r="F38" s="71"/>
      <c r="G38" s="71"/>
      <c r="H38" s="72"/>
      <c r="I38" s="71"/>
      <c r="J38" s="71"/>
      <c r="K38" s="71"/>
    </row>
    <row r="39" spans="1:11" ht="14.4" thickBot="1">
      <c r="A39" s="70" t="s">
        <v>330</v>
      </c>
      <c r="B39" s="71"/>
      <c r="C39" s="395"/>
      <c r="D39" s="396"/>
      <c r="E39" s="71"/>
      <c r="F39" s="71"/>
      <c r="G39" s="71"/>
      <c r="H39" s="72"/>
      <c r="I39" s="71"/>
      <c r="J39" s="71"/>
      <c r="K39" s="71"/>
    </row>
    <row r="40" spans="1:11" ht="14.4" thickBot="1">
      <c r="A40" s="70" t="s">
        <v>259</v>
      </c>
      <c r="B40" s="71"/>
      <c r="C40" s="395"/>
      <c r="D40" s="396"/>
      <c r="E40" s="71"/>
      <c r="F40" s="71"/>
      <c r="G40" s="71"/>
      <c r="H40" s="72"/>
      <c r="I40" s="71"/>
      <c r="J40" s="71"/>
      <c r="K40" s="71"/>
    </row>
    <row r="41" spans="1:11" ht="14.4" thickBot="1">
      <c r="A41" s="70" t="s">
        <v>331</v>
      </c>
      <c r="B41" s="71"/>
      <c r="C41" s="395"/>
      <c r="D41" s="396"/>
      <c r="E41" s="71"/>
      <c r="F41" s="71"/>
      <c r="G41" s="71"/>
      <c r="H41" s="72"/>
      <c r="I41" s="71"/>
      <c r="J41" s="71"/>
      <c r="K41" s="71"/>
    </row>
    <row r="42" spans="1:11" ht="14.4" thickBot="1">
      <c r="A42" s="70" t="s">
        <v>260</v>
      </c>
      <c r="B42" s="71"/>
      <c r="C42" s="395"/>
      <c r="D42" s="396"/>
      <c r="E42" s="71"/>
      <c r="F42" s="71"/>
      <c r="G42" s="71"/>
      <c r="H42" s="72"/>
      <c r="I42" s="71"/>
      <c r="J42" s="71"/>
      <c r="K42" s="71"/>
    </row>
    <row r="43" spans="1:11" ht="14.4" thickBot="1">
      <c r="A43" s="60" t="s">
        <v>261</v>
      </c>
      <c r="B43" s="60" t="s">
        <v>262</v>
      </c>
      <c r="C43" s="397" t="s">
        <v>263</v>
      </c>
      <c r="D43" s="398"/>
      <c r="E43" s="60" t="s">
        <v>254</v>
      </c>
      <c r="F43" s="399"/>
      <c r="G43" s="63"/>
      <c r="H43" s="73"/>
      <c r="I43" s="63"/>
      <c r="J43" s="63"/>
      <c r="K43" s="63"/>
    </row>
    <row r="44" spans="1:11" ht="14.4" thickBot="1">
      <c r="A44" s="70" t="s">
        <v>334</v>
      </c>
      <c r="B44" s="71"/>
      <c r="C44" s="395"/>
      <c r="D44" s="396"/>
      <c r="E44" s="71"/>
      <c r="F44" s="399"/>
      <c r="G44" s="63"/>
      <c r="H44" s="63"/>
      <c r="I44" s="63"/>
      <c r="J44" s="63"/>
      <c r="K44" s="63"/>
    </row>
    <row r="45" spans="1:11">
      <c r="A45" s="404" t="s">
        <v>335</v>
      </c>
      <c r="B45" s="404"/>
      <c r="C45" s="400"/>
      <c r="D45" s="401"/>
      <c r="E45" s="404"/>
      <c r="F45" s="399"/>
      <c r="G45" s="394"/>
      <c r="H45" s="394"/>
      <c r="I45" s="394"/>
      <c r="J45" s="394"/>
      <c r="K45" s="394"/>
    </row>
    <row r="46" spans="1:11" ht="14.4" thickBot="1">
      <c r="A46" s="405"/>
      <c r="B46" s="405"/>
      <c r="C46" s="402"/>
      <c r="D46" s="403"/>
      <c r="E46" s="405"/>
      <c r="F46" s="399"/>
      <c r="G46" s="394"/>
      <c r="H46" s="394"/>
      <c r="I46" s="394"/>
      <c r="J46" s="394"/>
      <c r="K46" s="394"/>
    </row>
    <row r="47" spans="1:11" ht="14.4" thickBot="1">
      <c r="A47" s="70" t="s">
        <v>336</v>
      </c>
      <c r="B47" s="71"/>
      <c r="C47" s="395"/>
      <c r="D47" s="396"/>
      <c r="E47" s="71"/>
      <c r="F47" s="63"/>
      <c r="G47" s="63"/>
      <c r="H47" s="63"/>
      <c r="I47" s="63"/>
      <c r="J47" s="63"/>
      <c r="K47" s="63"/>
    </row>
    <row r="48" spans="1:11" ht="14.4" thickBot="1">
      <c r="A48" s="70" t="s">
        <v>337</v>
      </c>
      <c r="B48" s="71"/>
      <c r="C48" s="395"/>
      <c r="D48" s="396"/>
      <c r="E48" s="71"/>
      <c r="F48" s="399"/>
      <c r="G48" s="394"/>
      <c r="H48" s="394"/>
      <c r="I48" s="394"/>
      <c r="J48" s="394"/>
      <c r="K48" s="394"/>
    </row>
    <row r="49" spans="1:11" ht="14.4" thickBot="1">
      <c r="A49" s="70" t="s">
        <v>338</v>
      </c>
      <c r="B49" s="71"/>
      <c r="C49" s="72"/>
      <c r="D49" s="74"/>
      <c r="E49" s="71"/>
      <c r="F49" s="399"/>
      <c r="G49" s="394"/>
      <c r="H49" s="394"/>
      <c r="I49" s="394"/>
      <c r="J49" s="394"/>
      <c r="K49" s="394"/>
    </row>
    <row r="50" spans="1:11" ht="14.4" thickBot="1">
      <c r="A50" s="70" t="s">
        <v>339</v>
      </c>
      <c r="B50" s="71"/>
      <c r="C50" s="395"/>
      <c r="D50" s="396"/>
      <c r="E50" s="71"/>
      <c r="F50" s="399"/>
      <c r="G50" s="394"/>
      <c r="H50" s="394"/>
      <c r="I50" s="394"/>
      <c r="J50" s="394"/>
      <c r="K50" s="394"/>
    </row>
    <row r="51" spans="1:11" ht="14.4" thickBot="1">
      <c r="A51" s="70" t="s">
        <v>340</v>
      </c>
      <c r="B51" s="71"/>
      <c r="C51" s="395"/>
      <c r="D51" s="396"/>
      <c r="E51" s="71"/>
      <c r="F51" s="399"/>
      <c r="G51" s="394"/>
      <c r="H51" s="394"/>
      <c r="I51" s="394"/>
      <c r="J51" s="394"/>
      <c r="K51" s="394"/>
    </row>
    <row r="52" spans="1:11">
      <c r="A52" s="63"/>
      <c r="B52" s="63"/>
      <c r="C52" s="63"/>
      <c r="D52" s="63"/>
      <c r="E52" s="63"/>
      <c r="F52" s="63"/>
      <c r="G52" s="63"/>
      <c r="H52" s="63"/>
      <c r="I52" s="63"/>
      <c r="J52" s="63"/>
      <c r="K52" s="63"/>
    </row>
    <row r="53" spans="1:11">
      <c r="A53" s="228" t="s">
        <v>268</v>
      </c>
      <c r="B53" s="228"/>
      <c r="C53" s="228"/>
      <c r="D53" s="228"/>
      <c r="E53" s="228"/>
      <c r="F53" s="228"/>
      <c r="G53" s="228"/>
      <c r="H53" s="228"/>
      <c r="I53" s="228"/>
      <c r="J53" s="228"/>
      <c r="K53" s="228"/>
    </row>
    <row r="54" spans="1:11" ht="14.4" thickBot="1">
      <c r="A54" s="75"/>
    </row>
    <row r="55" spans="1:11" ht="43.95" customHeight="1">
      <c r="A55" s="60" t="s">
        <v>264</v>
      </c>
      <c r="B55" s="60" t="s">
        <v>265</v>
      </c>
      <c r="C55" s="60" t="s">
        <v>266</v>
      </c>
    </row>
    <row r="56" spans="1:11" ht="14.4" thickBot="1">
      <c r="A56" s="76"/>
      <c r="B56" s="77"/>
      <c r="C56" s="77"/>
    </row>
  </sheetData>
  <mergeCells count="50">
    <mergeCell ref="A35:C35"/>
    <mergeCell ref="A32:K32"/>
    <mergeCell ref="A33:K33"/>
    <mergeCell ref="A34:C34"/>
    <mergeCell ref="D34:H34"/>
    <mergeCell ref="I34:K34"/>
    <mergeCell ref="A45:A46"/>
    <mergeCell ref="A53:K53"/>
    <mergeCell ref="I48:I51"/>
    <mergeCell ref="J48:J51"/>
    <mergeCell ref="K48:K51"/>
    <mergeCell ref="I45:I46"/>
    <mergeCell ref="J45:J46"/>
    <mergeCell ref="K45:K46"/>
    <mergeCell ref="F48:F51"/>
    <mergeCell ref="G48:G51"/>
    <mergeCell ref="H48:H51"/>
    <mergeCell ref="C47:D47"/>
    <mergeCell ref="C48:D48"/>
    <mergeCell ref="C50:D50"/>
    <mergeCell ref="G45:G46"/>
    <mergeCell ref="C51:D51"/>
    <mergeCell ref="C41:D41"/>
    <mergeCell ref="I36:I37"/>
    <mergeCell ref="J36:J37"/>
    <mergeCell ref="K36:K37"/>
    <mergeCell ref="G36:G37"/>
    <mergeCell ref="C36:D37"/>
    <mergeCell ref="H36:H37"/>
    <mergeCell ref="A31:C31"/>
    <mergeCell ref="A7:K7"/>
    <mergeCell ref="A5:K5"/>
    <mergeCell ref="A9:B9"/>
    <mergeCell ref="A18:K18"/>
    <mergeCell ref="A36:A37"/>
    <mergeCell ref="H45:H46"/>
    <mergeCell ref="C42:D42"/>
    <mergeCell ref="C43:D43"/>
    <mergeCell ref="C44:D44"/>
    <mergeCell ref="F43:F44"/>
    <mergeCell ref="B36:B37"/>
    <mergeCell ref="E36:E37"/>
    <mergeCell ref="F36:F37"/>
    <mergeCell ref="C45:D46"/>
    <mergeCell ref="E45:E46"/>
    <mergeCell ref="F45:F46"/>
    <mergeCell ref="B45:B46"/>
    <mergeCell ref="C38:D38"/>
    <mergeCell ref="C39:D39"/>
    <mergeCell ref="C40:D40"/>
  </mergeCells>
  <pageMargins left="0.70866141732283472" right="0.70866141732283472" top="0.74803149606299213" bottom="0.74803149606299213" header="0.31496062992125984" footer="0.31496062992125984"/>
  <pageSetup paperSize="9" scale="46" orientation="portrait" r:id="rId1"/>
  <headerFooter>
    <oddFooter>&amp;LD3a_All.6) Verb-CL Aiuti art. 67 (b)(c) Reg UE 1060_2021</oddFooter>
  </headerFooter>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55AE0-0ED2-4336-9FAE-3BD9216FC4E2}">
  <dimension ref="A1:I54"/>
  <sheetViews>
    <sheetView view="pageBreakPreview" topLeftCell="A6" zoomScale="80" zoomScaleNormal="100" zoomScaleSheetLayoutView="80" workbookViewId="0">
      <selection activeCell="A12" sqref="A12"/>
    </sheetView>
  </sheetViews>
  <sheetFormatPr defaultColWidth="8.77734375" defaultRowHeight="13.8"/>
  <cols>
    <col min="1" max="1" width="38.77734375" style="82" bestFit="1" customWidth="1"/>
    <col min="2" max="2" width="39" style="82" customWidth="1"/>
    <col min="3" max="3" width="28.33203125" style="82" customWidth="1"/>
    <col min="4" max="7" width="8.77734375" style="82"/>
    <col min="8" max="8" width="9.109375" style="82" customWidth="1"/>
    <col min="9" max="9" width="255.6640625" style="82" hidden="1" customWidth="1"/>
    <col min="10" max="16384" width="8.77734375" style="82"/>
  </cols>
  <sheetData>
    <row r="1" spans="1:3" ht="39.450000000000003" customHeight="1"/>
    <row r="2" spans="1:3" ht="39.450000000000003" customHeight="1"/>
    <row r="3" spans="1:3" ht="39.450000000000003" customHeight="1"/>
    <row r="5" spans="1:3" ht="66" customHeight="1">
      <c r="A5" s="422" t="s">
        <v>421</v>
      </c>
      <c r="B5" s="422"/>
      <c r="C5" s="422"/>
    </row>
    <row r="6" spans="1:3">
      <c r="A6" s="228" t="s">
        <v>441</v>
      </c>
      <c r="B6" s="228"/>
      <c r="C6" s="228"/>
    </row>
    <row r="7" spans="1:3" ht="91.95" customHeight="1">
      <c r="A7" s="423" t="s">
        <v>442</v>
      </c>
      <c r="B7" s="423"/>
      <c r="C7" s="423"/>
    </row>
    <row r="8" spans="1:3" ht="35.549999999999997" customHeight="1">
      <c r="A8" s="83"/>
      <c r="B8" s="83"/>
      <c r="C8" s="83"/>
    </row>
    <row r="9" spans="1:3">
      <c r="A9" s="83" t="s">
        <v>443</v>
      </c>
      <c r="B9" s="83"/>
      <c r="C9" s="83"/>
    </row>
    <row r="10" spans="1:3">
      <c r="A10" s="83" t="s">
        <v>444</v>
      </c>
    </row>
    <row r="11" spans="1:3">
      <c r="A11" s="83"/>
    </row>
    <row r="12" spans="1:3">
      <c r="A12" s="83"/>
    </row>
    <row r="13" spans="1:3">
      <c r="A13" s="84"/>
    </row>
    <row r="14" spans="1:3">
      <c r="A14" s="84"/>
      <c r="B14" s="83"/>
    </row>
    <row r="15" spans="1:3">
      <c r="A15" s="84"/>
      <c r="B15" s="83"/>
    </row>
    <row r="16" spans="1:3">
      <c r="A16" s="84"/>
      <c r="B16" s="83"/>
    </row>
    <row r="17" spans="1:3">
      <c r="A17" s="84"/>
      <c r="B17" s="83"/>
    </row>
    <row r="18" spans="1:3">
      <c r="A18" s="85"/>
      <c r="B18" s="86"/>
    </row>
    <row r="19" spans="1:3">
      <c r="A19" s="85"/>
      <c r="B19" s="86"/>
    </row>
    <row r="20" spans="1:3">
      <c r="A20" s="85"/>
      <c r="B20" s="86"/>
    </row>
    <row r="21" spans="1:3">
      <c r="A21" s="84"/>
      <c r="B21" s="86"/>
    </row>
    <row r="22" spans="1:3">
      <c r="A22" s="84"/>
      <c r="B22" s="86"/>
    </row>
    <row r="23" spans="1:3">
      <c r="A23" s="84"/>
      <c r="B23" s="86"/>
    </row>
    <row r="24" spans="1:3">
      <c r="A24" s="84"/>
      <c r="B24" s="83"/>
    </row>
    <row r="26" spans="1:3">
      <c r="A26" s="424"/>
      <c r="B26" s="424"/>
      <c r="C26" s="424"/>
    </row>
    <row r="28" spans="1:3">
      <c r="A28" s="84"/>
      <c r="B28" s="423"/>
      <c r="C28" s="423"/>
    </row>
    <row r="29" spans="1:3">
      <c r="A29" s="84"/>
      <c r="B29" s="423"/>
      <c r="C29" s="423"/>
    </row>
    <row r="30" spans="1:3">
      <c r="A30" s="84"/>
      <c r="B30" s="423"/>
      <c r="C30" s="423"/>
    </row>
    <row r="31" spans="1:3">
      <c r="A31" s="84"/>
      <c r="B31" s="423"/>
      <c r="C31" s="423"/>
    </row>
    <row r="32" spans="1:3">
      <c r="A32" s="84"/>
      <c r="B32" s="423"/>
      <c r="C32" s="423"/>
    </row>
    <row r="33" spans="1:3">
      <c r="A33" s="84"/>
      <c r="B33" s="423"/>
      <c r="C33" s="423"/>
    </row>
    <row r="34" spans="1:3">
      <c r="A34" s="421"/>
      <c r="B34" s="83"/>
      <c r="C34" s="83"/>
    </row>
    <row r="35" spans="1:3">
      <c r="A35" s="421"/>
      <c r="B35" s="83"/>
      <c r="C35" s="83"/>
    </row>
    <row r="36" spans="1:3">
      <c r="A36" s="421"/>
      <c r="B36" s="83"/>
      <c r="C36" s="83"/>
    </row>
    <row r="37" spans="1:3">
      <c r="A37" s="421"/>
      <c r="B37" s="83"/>
      <c r="C37" s="83"/>
    </row>
    <row r="38" spans="1:3">
      <c r="A38" s="84"/>
      <c r="B38" s="83"/>
      <c r="C38" s="83"/>
    </row>
    <row r="39" spans="1:3">
      <c r="A39" s="84"/>
      <c r="B39" s="83"/>
      <c r="C39" s="83"/>
    </row>
    <row r="40" spans="1:3">
      <c r="A40" s="421"/>
      <c r="B40" s="83"/>
      <c r="C40" s="83"/>
    </row>
    <row r="41" spans="1:3">
      <c r="A41" s="421"/>
      <c r="B41" s="83"/>
      <c r="C41" s="83"/>
    </row>
    <row r="42" spans="1:3">
      <c r="A42" s="421"/>
      <c r="B42" s="83"/>
      <c r="C42" s="83"/>
    </row>
    <row r="43" spans="1:3">
      <c r="A43" s="84"/>
      <c r="B43" s="423"/>
      <c r="C43" s="423"/>
    </row>
    <row r="45" spans="1:3">
      <c r="A45" s="424"/>
      <c r="B45" s="424"/>
      <c r="C45" s="424"/>
    </row>
    <row r="47" spans="1:3">
      <c r="A47" s="427"/>
      <c r="B47" s="427"/>
      <c r="C47" s="427"/>
    </row>
    <row r="48" spans="1:3">
      <c r="B48" s="425"/>
      <c r="C48" s="425"/>
    </row>
    <row r="49" spans="2:3">
      <c r="B49" s="425"/>
      <c r="C49" s="425"/>
    </row>
    <row r="50" spans="2:3">
      <c r="B50" s="425"/>
      <c r="C50" s="425"/>
    </row>
    <row r="51" spans="2:3">
      <c r="B51" s="425"/>
      <c r="C51" s="425"/>
    </row>
    <row r="52" spans="2:3">
      <c r="B52" s="425"/>
      <c r="C52" s="425"/>
    </row>
    <row r="53" spans="2:3">
      <c r="B53" s="425"/>
      <c r="C53" s="425"/>
    </row>
    <row r="54" spans="2:3" ht="14.4">
      <c r="B54" s="426"/>
      <c r="C54" s="426"/>
    </row>
  </sheetData>
  <mergeCells count="22">
    <mergeCell ref="B51:C51"/>
    <mergeCell ref="B52:C52"/>
    <mergeCell ref="B53:C53"/>
    <mergeCell ref="B54:C54"/>
    <mergeCell ref="B43:C43"/>
    <mergeCell ref="A45:C45"/>
    <mergeCell ref="A47:C47"/>
    <mergeCell ref="B48:C48"/>
    <mergeCell ref="B49:C49"/>
    <mergeCell ref="B50:C50"/>
    <mergeCell ref="A40:A42"/>
    <mergeCell ref="A5:C5"/>
    <mergeCell ref="A6:C6"/>
    <mergeCell ref="A7:C7"/>
    <mergeCell ref="A26:C26"/>
    <mergeCell ref="B28:C28"/>
    <mergeCell ref="B29:C29"/>
    <mergeCell ref="B30:C30"/>
    <mergeCell ref="B31:C31"/>
    <mergeCell ref="B32:C32"/>
    <mergeCell ref="B33:C33"/>
    <mergeCell ref="A34:A37"/>
  </mergeCells>
  <dataValidations count="2">
    <dataValidation type="list" allowBlank="1" showInputMessage="1" showErrorMessage="1" sqref="B43:C43" xr:uid="{91198D31-4EB4-47B0-887C-2814A8FFF00E}">
      <formula1>$I$47:$I$49</formula1>
    </dataValidation>
    <dataValidation type="list" allowBlank="1" showInputMessage="1" showErrorMessage="1" sqref="B24" xr:uid="{CE872AE5-0130-4F30-91AB-69A6A2F309AC}">
      <formula1>$I$44:$I$45</formula1>
    </dataValidation>
  </dataValidations>
  <pageMargins left="0.70866141732283472" right="0.70866141732283472" top="0.74803149606299213" bottom="0.74803149606299213" header="0.31496062992125984" footer="0.31496062992125984"/>
  <pageSetup paperSize="9" scale="82" orientation="portrait" r:id="rId1"/>
  <headerFooter>
    <oddFooter>&amp;LD3a_All.6) Verb-CL Aiuti art. 67 (b)(c) Reg UE 1060_2021</oddFooter>
  </headerFooter>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4DAEE-5FD6-4BCA-AD31-710F9D8C427A}">
  <dimension ref="A1:D84"/>
  <sheetViews>
    <sheetView view="pageBreakPreview" topLeftCell="A19" zoomScale="60" zoomScaleNormal="100" workbookViewId="0">
      <selection activeCell="N42" sqref="N42"/>
    </sheetView>
  </sheetViews>
  <sheetFormatPr defaultColWidth="8.77734375" defaultRowHeight="14.4"/>
  <cols>
    <col min="1" max="1" width="8.77734375" style="7"/>
    <col min="2" max="2" width="31.5546875" style="7" customWidth="1"/>
    <col min="3" max="3" width="4.5546875" style="8" customWidth="1"/>
    <col min="4" max="4" width="58.21875" style="7" customWidth="1"/>
  </cols>
  <sheetData>
    <row r="1" spans="1:4">
      <c r="A1" s="428" t="s">
        <v>63</v>
      </c>
      <c r="B1" s="428"/>
      <c r="C1" s="428"/>
      <c r="D1" s="428"/>
    </row>
    <row r="2" spans="1:4">
      <c r="A2" s="5" t="s">
        <v>64</v>
      </c>
      <c r="B2" s="5" t="s">
        <v>65</v>
      </c>
      <c r="C2" s="5" t="s">
        <v>64</v>
      </c>
      <c r="D2" s="5" t="s">
        <v>66</v>
      </c>
    </row>
    <row r="3" spans="1:4" ht="39.6">
      <c r="A3" s="429">
        <v>1</v>
      </c>
      <c r="B3" s="430" t="s">
        <v>67</v>
      </c>
      <c r="C3" s="16" t="s">
        <v>68</v>
      </c>
      <c r="D3" s="17" t="s">
        <v>69</v>
      </c>
    </row>
    <row r="4" spans="1:4">
      <c r="A4" s="429"/>
      <c r="B4" s="430"/>
      <c r="C4" s="16" t="s">
        <v>70</v>
      </c>
      <c r="D4" s="17" t="s">
        <v>71</v>
      </c>
    </row>
    <row r="5" spans="1:4">
      <c r="A5" s="429"/>
      <c r="B5" s="430"/>
      <c r="C5" s="16" t="s">
        <v>72</v>
      </c>
      <c r="D5" s="17" t="s">
        <v>73</v>
      </c>
    </row>
    <row r="6" spans="1:4" ht="52.8">
      <c r="A6" s="429"/>
      <c r="B6" s="430"/>
      <c r="C6" s="16" t="s">
        <v>74</v>
      </c>
      <c r="D6" s="17" t="s">
        <v>75</v>
      </c>
    </row>
    <row r="7" spans="1:4" ht="39.6">
      <c r="A7" s="429"/>
      <c r="B7" s="430"/>
      <c r="C7" s="16" t="s">
        <v>76</v>
      </c>
      <c r="D7" s="17" t="s">
        <v>77</v>
      </c>
    </row>
    <row r="8" spans="1:4" ht="39.6">
      <c r="A8" s="429"/>
      <c r="B8" s="430"/>
      <c r="C8" s="16" t="s">
        <v>78</v>
      </c>
      <c r="D8" s="17" t="s">
        <v>79</v>
      </c>
    </row>
    <row r="9" spans="1:4" ht="26.4">
      <c r="A9" s="429"/>
      <c r="B9" s="430"/>
      <c r="C9" s="16" t="s">
        <v>80</v>
      </c>
      <c r="D9" s="17" t="s">
        <v>81</v>
      </c>
    </row>
    <row r="10" spans="1:4" ht="26.4">
      <c r="A10" s="429"/>
      <c r="B10" s="430"/>
      <c r="C10" s="16" t="s">
        <v>82</v>
      </c>
      <c r="D10" s="17" t="s">
        <v>83</v>
      </c>
    </row>
    <row r="11" spans="1:4" ht="92.4">
      <c r="A11" s="429"/>
      <c r="B11" s="430"/>
      <c r="C11" s="16" t="s">
        <v>84</v>
      </c>
      <c r="D11" s="17" t="s">
        <v>85</v>
      </c>
    </row>
    <row r="12" spans="1:4" ht="52.8">
      <c r="A12" s="429"/>
      <c r="B12" s="430"/>
      <c r="C12" s="16" t="s">
        <v>86</v>
      </c>
      <c r="D12" s="17" t="s">
        <v>87</v>
      </c>
    </row>
    <row r="13" spans="1:4" ht="66">
      <c r="A13" s="429"/>
      <c r="B13" s="430"/>
      <c r="C13" s="16" t="s">
        <v>88</v>
      </c>
      <c r="D13" s="17" t="s">
        <v>89</v>
      </c>
    </row>
    <row r="14" spans="1:4">
      <c r="A14" s="429"/>
      <c r="B14" s="430"/>
      <c r="C14" s="16" t="s">
        <v>90</v>
      </c>
      <c r="D14" s="17" t="s">
        <v>91</v>
      </c>
    </row>
    <row r="15" spans="1:4">
      <c r="A15" s="429"/>
      <c r="B15" s="430"/>
      <c r="C15" s="16" t="s">
        <v>92</v>
      </c>
      <c r="D15" s="17" t="s">
        <v>93</v>
      </c>
    </row>
    <row r="16" spans="1:4" ht="26.4">
      <c r="A16" s="429"/>
      <c r="B16" s="430" t="s">
        <v>94</v>
      </c>
      <c r="C16" s="16" t="s">
        <v>95</v>
      </c>
      <c r="D16" s="17" t="s">
        <v>96</v>
      </c>
    </row>
    <row r="17" spans="1:4" ht="52.8">
      <c r="A17" s="429"/>
      <c r="B17" s="430"/>
      <c r="C17" s="16" t="s">
        <v>97</v>
      </c>
      <c r="D17" s="17" t="s">
        <v>98</v>
      </c>
    </row>
    <row r="18" spans="1:4">
      <c r="A18" s="429"/>
      <c r="B18" s="430"/>
      <c r="C18" s="16" t="s">
        <v>99</v>
      </c>
      <c r="D18" s="17" t="s">
        <v>100</v>
      </c>
    </row>
    <row r="19" spans="1:4" ht="26.4">
      <c r="A19" s="429"/>
      <c r="B19" s="430"/>
      <c r="C19" s="16" t="s">
        <v>101</v>
      </c>
      <c r="D19" s="17" t="s">
        <v>102</v>
      </c>
    </row>
    <row r="20" spans="1:4" ht="26.4">
      <c r="A20" s="429"/>
      <c r="B20" s="430"/>
      <c r="C20" s="16" t="s">
        <v>103</v>
      </c>
      <c r="D20" s="17" t="s">
        <v>104</v>
      </c>
    </row>
    <row r="21" spans="1:4" ht="26.4">
      <c r="A21" s="429"/>
      <c r="B21" s="430"/>
      <c r="C21" s="16" t="s">
        <v>105</v>
      </c>
      <c r="D21" s="17" t="s">
        <v>106</v>
      </c>
    </row>
    <row r="22" spans="1:4">
      <c r="A22" s="429"/>
      <c r="B22" s="430"/>
      <c r="C22" s="16" t="s">
        <v>107</v>
      </c>
      <c r="D22" s="17" t="s">
        <v>108</v>
      </c>
    </row>
    <row r="23" spans="1:4">
      <c r="A23" s="429"/>
      <c r="B23" s="430"/>
      <c r="C23" s="16" t="s">
        <v>109</v>
      </c>
      <c r="D23" s="17" t="s">
        <v>110</v>
      </c>
    </row>
    <row r="24" spans="1:4" ht="26.4">
      <c r="A24" s="429"/>
      <c r="B24" s="430"/>
      <c r="C24" s="16" t="s">
        <v>111</v>
      </c>
      <c r="D24" s="17" t="s">
        <v>112</v>
      </c>
    </row>
    <row r="25" spans="1:4" ht="26.4">
      <c r="A25" s="429"/>
      <c r="B25" s="17" t="s">
        <v>113</v>
      </c>
      <c r="C25" s="16" t="s">
        <v>114</v>
      </c>
      <c r="D25" s="17" t="s">
        <v>115</v>
      </c>
    </row>
    <row r="26" spans="1:4">
      <c r="A26" s="429"/>
      <c r="B26" s="17" t="s">
        <v>116</v>
      </c>
      <c r="C26" s="16" t="s">
        <v>117</v>
      </c>
      <c r="D26" s="17" t="s">
        <v>118</v>
      </c>
    </row>
    <row r="27" spans="1:4">
      <c r="A27" s="429">
        <v>2</v>
      </c>
      <c r="B27" s="430" t="s">
        <v>119</v>
      </c>
      <c r="C27" s="16" t="s">
        <v>120</v>
      </c>
      <c r="D27" s="17" t="s">
        <v>121</v>
      </c>
    </row>
    <row r="28" spans="1:4">
      <c r="A28" s="429"/>
      <c r="B28" s="430"/>
      <c r="C28" s="16" t="s">
        <v>122</v>
      </c>
      <c r="D28" s="17" t="s">
        <v>123</v>
      </c>
    </row>
    <row r="29" spans="1:4">
      <c r="A29" s="429"/>
      <c r="B29" s="430"/>
      <c r="C29" s="16" t="s">
        <v>124</v>
      </c>
      <c r="D29" s="17" t="s">
        <v>125</v>
      </c>
    </row>
    <row r="30" spans="1:4">
      <c r="A30" s="429"/>
      <c r="B30" s="430"/>
      <c r="C30" s="16" t="s">
        <v>126</v>
      </c>
      <c r="D30" s="17" t="s">
        <v>127</v>
      </c>
    </row>
    <row r="31" spans="1:4" ht="26.4">
      <c r="A31" s="429"/>
      <c r="B31" s="430"/>
      <c r="C31" s="16" t="s">
        <v>128</v>
      </c>
      <c r="D31" s="17" t="s">
        <v>129</v>
      </c>
    </row>
    <row r="32" spans="1:4">
      <c r="A32" s="429"/>
      <c r="B32" s="430"/>
      <c r="C32" s="16" t="s">
        <v>130</v>
      </c>
      <c r="D32" s="17" t="s">
        <v>131</v>
      </c>
    </row>
    <row r="33" spans="1:4">
      <c r="A33" s="429"/>
      <c r="B33" s="430"/>
      <c r="C33" s="16" t="s">
        <v>132</v>
      </c>
      <c r="D33" s="17" t="s">
        <v>133</v>
      </c>
    </row>
    <row r="34" spans="1:4">
      <c r="A34" s="429"/>
      <c r="B34" s="430"/>
      <c r="C34" s="16" t="s">
        <v>134</v>
      </c>
      <c r="D34" s="17" t="s">
        <v>135</v>
      </c>
    </row>
    <row r="35" spans="1:4">
      <c r="A35" s="429"/>
      <c r="B35" s="430"/>
      <c r="C35" s="16" t="s">
        <v>136</v>
      </c>
      <c r="D35" s="17" t="s">
        <v>137</v>
      </c>
    </row>
    <row r="36" spans="1:4">
      <c r="A36" s="429"/>
      <c r="B36" s="430"/>
      <c r="C36" s="16" t="s">
        <v>138</v>
      </c>
      <c r="D36" s="17" t="s">
        <v>139</v>
      </c>
    </row>
    <row r="37" spans="1:4">
      <c r="A37" s="429"/>
      <c r="B37" s="430"/>
      <c r="C37" s="16" t="s">
        <v>140</v>
      </c>
      <c r="D37" s="17" t="s">
        <v>141</v>
      </c>
    </row>
    <row r="38" spans="1:4">
      <c r="A38" s="429">
        <v>3</v>
      </c>
      <c r="B38" s="431" t="s">
        <v>142</v>
      </c>
      <c r="C38" s="16" t="s">
        <v>143</v>
      </c>
      <c r="D38" s="17" t="s">
        <v>144</v>
      </c>
    </row>
    <row r="39" spans="1:4">
      <c r="A39" s="429"/>
      <c r="B39" s="431"/>
      <c r="C39" s="16" t="s">
        <v>145</v>
      </c>
      <c r="D39" s="17" t="s">
        <v>146</v>
      </c>
    </row>
    <row r="40" spans="1:4">
      <c r="A40" s="429">
        <v>4</v>
      </c>
      <c r="B40" s="430" t="s">
        <v>147</v>
      </c>
      <c r="C40" s="16" t="s">
        <v>148</v>
      </c>
      <c r="D40" s="17" t="s">
        <v>149</v>
      </c>
    </row>
    <row r="41" spans="1:4" ht="26.4">
      <c r="A41" s="429"/>
      <c r="B41" s="430"/>
      <c r="C41" s="16" t="s">
        <v>150</v>
      </c>
      <c r="D41" s="17" t="s">
        <v>151</v>
      </c>
    </row>
    <row r="42" spans="1:4">
      <c r="A42" s="429"/>
      <c r="B42" s="430"/>
      <c r="C42" s="16" t="s">
        <v>152</v>
      </c>
      <c r="D42" s="17" t="s">
        <v>153</v>
      </c>
    </row>
    <row r="43" spans="1:4" ht="26.4">
      <c r="A43" s="429"/>
      <c r="B43" s="430"/>
      <c r="C43" s="16" t="s">
        <v>154</v>
      </c>
      <c r="D43" s="17" t="s">
        <v>155</v>
      </c>
    </row>
    <row r="44" spans="1:4">
      <c r="A44" s="429"/>
      <c r="B44" s="430"/>
      <c r="C44" s="16" t="s">
        <v>156</v>
      </c>
      <c r="D44" s="17" t="s">
        <v>157</v>
      </c>
    </row>
    <row r="45" spans="1:4">
      <c r="A45" s="429"/>
      <c r="B45" s="430"/>
      <c r="C45" s="16" t="s">
        <v>158</v>
      </c>
      <c r="D45" s="17" t="s">
        <v>159</v>
      </c>
    </row>
    <row r="46" spans="1:4">
      <c r="A46" s="429"/>
      <c r="B46" s="430"/>
      <c r="C46" s="16" t="s">
        <v>160</v>
      </c>
      <c r="D46" s="17" t="s">
        <v>161</v>
      </c>
    </row>
    <row r="47" spans="1:4" ht="26.4">
      <c r="A47" s="429"/>
      <c r="B47" s="430"/>
      <c r="C47" s="16" t="s">
        <v>162</v>
      </c>
      <c r="D47" s="17" t="s">
        <v>163</v>
      </c>
    </row>
    <row r="48" spans="1:4" ht="26.4">
      <c r="A48" s="429"/>
      <c r="B48" s="430"/>
      <c r="C48" s="16" t="s">
        <v>164</v>
      </c>
      <c r="D48" s="17" t="s">
        <v>165</v>
      </c>
    </row>
    <row r="49" spans="1:4">
      <c r="A49" s="429"/>
      <c r="B49" s="430"/>
      <c r="C49" s="16" t="s">
        <v>166</v>
      </c>
      <c r="D49" s="17" t="s">
        <v>167</v>
      </c>
    </row>
    <row r="50" spans="1:4">
      <c r="A50" s="429"/>
      <c r="B50" s="430"/>
      <c r="C50" s="16" t="s">
        <v>168</v>
      </c>
      <c r="D50" s="17" t="s">
        <v>169</v>
      </c>
    </row>
    <row r="51" spans="1:4">
      <c r="A51" s="429"/>
      <c r="B51" s="430"/>
      <c r="C51" s="16" t="s">
        <v>170</v>
      </c>
      <c r="D51" s="17" t="s">
        <v>171</v>
      </c>
    </row>
    <row r="52" spans="1:4">
      <c r="A52" s="429"/>
      <c r="B52" s="430"/>
      <c r="C52" s="16" t="s">
        <v>172</v>
      </c>
      <c r="D52" s="17" t="s">
        <v>173</v>
      </c>
    </row>
    <row r="53" spans="1:4">
      <c r="A53" s="429"/>
      <c r="B53" s="430"/>
      <c r="C53" s="16" t="s">
        <v>174</v>
      </c>
      <c r="D53" s="17" t="s">
        <v>175</v>
      </c>
    </row>
    <row r="54" spans="1:4">
      <c r="A54" s="429"/>
      <c r="B54" s="430"/>
      <c r="C54" s="16" t="s">
        <v>176</v>
      </c>
      <c r="D54" s="17" t="s">
        <v>177</v>
      </c>
    </row>
    <row r="55" spans="1:4">
      <c r="A55" s="429"/>
      <c r="B55" s="430"/>
      <c r="C55" s="16" t="s">
        <v>178</v>
      </c>
      <c r="D55" s="17" t="s">
        <v>179</v>
      </c>
    </row>
    <row r="56" spans="1:4">
      <c r="A56" s="429">
        <v>5</v>
      </c>
      <c r="B56" s="432" t="s">
        <v>180</v>
      </c>
      <c r="C56" s="16" t="s">
        <v>181</v>
      </c>
      <c r="D56" s="17" t="s">
        <v>182</v>
      </c>
    </row>
    <row r="57" spans="1:4">
      <c r="A57" s="429"/>
      <c r="B57" s="433"/>
      <c r="C57" s="16" t="s">
        <v>183</v>
      </c>
      <c r="D57" s="17" t="s">
        <v>184</v>
      </c>
    </row>
    <row r="58" spans="1:4">
      <c r="A58" s="16"/>
      <c r="B58" s="431" t="s">
        <v>185</v>
      </c>
      <c r="C58" s="16" t="s">
        <v>186</v>
      </c>
      <c r="D58" s="17" t="s">
        <v>187</v>
      </c>
    </row>
    <row r="59" spans="1:4">
      <c r="A59" s="16">
        <v>6</v>
      </c>
      <c r="B59" s="431"/>
      <c r="C59" s="16" t="s">
        <v>188</v>
      </c>
      <c r="D59" s="17" t="s">
        <v>189</v>
      </c>
    </row>
    <row r="60" spans="1:4" ht="26.4">
      <c r="A60" s="16">
        <v>7</v>
      </c>
      <c r="B60" s="17" t="s">
        <v>190</v>
      </c>
      <c r="C60" s="16" t="s">
        <v>191</v>
      </c>
      <c r="D60" s="17" t="s">
        <v>192</v>
      </c>
    </row>
    <row r="61" spans="1:4">
      <c r="A61" s="429">
        <v>8</v>
      </c>
      <c r="B61" s="430" t="s">
        <v>193</v>
      </c>
      <c r="C61" s="16" t="s">
        <v>194</v>
      </c>
      <c r="D61" s="17" t="s">
        <v>195</v>
      </c>
    </row>
    <row r="62" spans="1:4">
      <c r="A62" s="429"/>
      <c r="B62" s="430"/>
      <c r="C62" s="16" t="s">
        <v>196</v>
      </c>
      <c r="D62" s="17" t="s">
        <v>197</v>
      </c>
    </row>
    <row r="63" spans="1:4">
      <c r="A63" s="429"/>
      <c r="B63" s="430"/>
      <c r="C63" s="16" t="s">
        <v>198</v>
      </c>
      <c r="D63" s="17" t="s">
        <v>199</v>
      </c>
    </row>
    <row r="64" spans="1:4">
      <c r="A64" s="429"/>
      <c r="B64" s="430"/>
      <c r="C64" s="16" t="s">
        <v>200</v>
      </c>
      <c r="D64" s="17" t="s">
        <v>201</v>
      </c>
    </row>
    <row r="65" spans="1:4">
      <c r="A65" s="429"/>
      <c r="B65" s="430"/>
      <c r="C65" s="16" t="s">
        <v>202</v>
      </c>
      <c r="D65" s="17" t="s">
        <v>203</v>
      </c>
    </row>
    <row r="66" spans="1:4">
      <c r="A66" s="429"/>
      <c r="B66" s="430"/>
      <c r="C66" s="16" t="s">
        <v>204</v>
      </c>
      <c r="D66" s="17" t="s">
        <v>205</v>
      </c>
    </row>
    <row r="67" spans="1:4">
      <c r="A67" s="429"/>
      <c r="B67" s="430"/>
      <c r="C67" s="16" t="s">
        <v>206</v>
      </c>
      <c r="D67" s="17" t="s">
        <v>207</v>
      </c>
    </row>
    <row r="68" spans="1:4">
      <c r="A68" s="429"/>
      <c r="B68" s="430"/>
      <c r="C68" s="16" t="s">
        <v>208</v>
      </c>
      <c r="D68" s="17" t="s">
        <v>209</v>
      </c>
    </row>
    <row r="69" spans="1:4">
      <c r="A69" s="429"/>
      <c r="B69" s="430"/>
      <c r="C69" s="16" t="s">
        <v>210</v>
      </c>
      <c r="D69" s="17" t="s">
        <v>211</v>
      </c>
    </row>
    <row r="70" spans="1:4">
      <c r="A70" s="16">
        <v>9</v>
      </c>
      <c r="B70" s="18" t="s">
        <v>212</v>
      </c>
      <c r="C70" s="16" t="s">
        <v>213</v>
      </c>
      <c r="D70" s="17" t="s">
        <v>214</v>
      </c>
    </row>
    <row r="71" spans="1:4" ht="26.4">
      <c r="A71" s="16">
        <v>10</v>
      </c>
      <c r="B71" s="17" t="s">
        <v>215</v>
      </c>
      <c r="C71" s="16" t="s">
        <v>216</v>
      </c>
      <c r="D71" s="17" t="s">
        <v>217</v>
      </c>
    </row>
    <row r="72" spans="1:4">
      <c r="A72" s="429">
        <v>11</v>
      </c>
      <c r="B72" s="431" t="s">
        <v>218</v>
      </c>
      <c r="C72" s="16" t="s">
        <v>219</v>
      </c>
      <c r="D72" s="17" t="s">
        <v>220</v>
      </c>
    </row>
    <row r="73" spans="1:4">
      <c r="A73" s="429"/>
      <c r="B73" s="431"/>
      <c r="C73" s="16" t="s">
        <v>221</v>
      </c>
      <c r="D73" s="17" t="s">
        <v>222</v>
      </c>
    </row>
    <row r="74" spans="1:4">
      <c r="A74" s="429"/>
      <c r="B74" s="431"/>
      <c r="C74" s="16" t="s">
        <v>223</v>
      </c>
      <c r="D74" s="17" t="s">
        <v>224</v>
      </c>
    </row>
    <row r="75" spans="1:4">
      <c r="A75" s="429">
        <v>12</v>
      </c>
      <c r="B75" s="430" t="s">
        <v>225</v>
      </c>
      <c r="C75" s="16" t="s">
        <v>226</v>
      </c>
      <c r="D75" s="17" t="s">
        <v>227</v>
      </c>
    </row>
    <row r="76" spans="1:4">
      <c r="A76" s="429"/>
      <c r="B76" s="430"/>
      <c r="C76" s="16" t="s">
        <v>228</v>
      </c>
      <c r="D76" s="17" t="s">
        <v>229</v>
      </c>
    </row>
    <row r="77" spans="1:4">
      <c r="A77" s="16">
        <v>13</v>
      </c>
      <c r="B77" s="17" t="s">
        <v>230</v>
      </c>
      <c r="C77" s="16" t="s">
        <v>231</v>
      </c>
      <c r="D77" s="17" t="s">
        <v>232</v>
      </c>
    </row>
    <row r="78" spans="1:4">
      <c r="A78" s="16">
        <v>14</v>
      </c>
      <c r="B78" s="17" t="s">
        <v>233</v>
      </c>
      <c r="C78" s="16" t="s">
        <v>234</v>
      </c>
      <c r="D78" s="17" t="s">
        <v>235</v>
      </c>
    </row>
    <row r="79" spans="1:4">
      <c r="A79" s="429">
        <v>15</v>
      </c>
      <c r="B79" s="431" t="s">
        <v>236</v>
      </c>
      <c r="C79" s="16" t="s">
        <v>237</v>
      </c>
      <c r="D79" s="17" t="s">
        <v>238</v>
      </c>
    </row>
    <row r="80" spans="1:4">
      <c r="A80" s="429"/>
      <c r="B80" s="431"/>
      <c r="C80" s="16" t="s">
        <v>239</v>
      </c>
      <c r="D80" s="17" t="s">
        <v>240</v>
      </c>
    </row>
    <row r="81" spans="1:4">
      <c r="A81" s="6"/>
      <c r="B81" s="6"/>
      <c r="C81" s="431" t="s">
        <v>241</v>
      </c>
      <c r="D81" s="431"/>
    </row>
    <row r="83" spans="1:4">
      <c r="D83" s="9"/>
    </row>
    <row r="84" spans="1:4">
      <c r="D84" s="9"/>
    </row>
  </sheetData>
  <mergeCells count="22">
    <mergeCell ref="A79:A80"/>
    <mergeCell ref="B79:B80"/>
    <mergeCell ref="C81:D81"/>
    <mergeCell ref="B58:B59"/>
    <mergeCell ref="A61:A69"/>
    <mergeCell ref="B61:B69"/>
    <mergeCell ref="A72:A74"/>
    <mergeCell ref="B72:B74"/>
    <mergeCell ref="A75:A76"/>
    <mergeCell ref="B75:B76"/>
    <mergeCell ref="A38:A39"/>
    <mergeCell ref="B38:B39"/>
    <mergeCell ref="A40:A55"/>
    <mergeCell ref="B40:B55"/>
    <mergeCell ref="A56:A57"/>
    <mergeCell ref="B56:B57"/>
    <mergeCell ref="A1:D1"/>
    <mergeCell ref="A3:A26"/>
    <mergeCell ref="B3:B15"/>
    <mergeCell ref="B16:B24"/>
    <mergeCell ref="A27:A37"/>
    <mergeCell ref="B27:B37"/>
  </mergeCells>
  <printOptions horizontalCentered="1"/>
  <pageMargins left="0.19685039370078741" right="0.19685039370078741" top="0.19685039370078741" bottom="0.19685039370078741" header="0.31496062992125984" footer="0.31496062992125984"/>
  <pageSetup paperSize="9" scale="46" fitToHeight="7" orientation="landscape" r:id="rId1"/>
  <headerFooter>
    <oddFooter>&amp;LD3a_All.6) Verb-CL Aiuti art. 67 (b)(c) Reg UE 1060_2021&amp;C&amp;P</oddFooter>
  </headerFooter>
  <rowBreaks count="1" manualBreakCount="1">
    <brk id="55" max="16383" man="1"/>
  </rowBreaks>
  <customProperties>
    <customPr name="OrphanNamesChecke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1_Verbale provvisorio </vt:lpstr>
      <vt:lpstr>2_Verbale def</vt:lpstr>
      <vt:lpstr>2_QE spesa rendicontata</vt:lpstr>
      <vt:lpstr>3_Check list</vt:lpstr>
      <vt:lpstr>4_Monitoraggio</vt:lpstr>
      <vt:lpstr>5_dichiarazione conflitto int</vt:lpstr>
      <vt:lpstr>EGESIF_elenco irregolarita</vt:lpstr>
      <vt:lpstr>'1_Verbale provvisorio '!_Toc465410265</vt:lpstr>
      <vt:lpstr>'2_Verbale def'!_Toc465410265</vt:lpstr>
      <vt:lpstr>'1_Verbale provvisorio '!Print_Area</vt:lpstr>
      <vt:lpstr>'2_QE spesa rendicontata'!Print_Area</vt:lpstr>
      <vt:lpstr>'2_Verbale def'!Print_Area</vt:lpstr>
      <vt:lpstr>'3_Check list'!Print_Area</vt:lpstr>
      <vt:lpstr>'4_Monitoraggio'!Print_Area</vt:lpstr>
      <vt:lpstr>'5_dichiarazione conflitto int'!Print_Area</vt:lpstr>
      <vt:lpstr>'EGESIF_elenco irregolarita'!Print_Titles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Poli, Nicolaia Antonella</dc:creator>
  <cp:lastModifiedBy>Alessia Palasciano</cp:lastModifiedBy>
  <cp:lastPrinted>2023-12-05T14:14:14Z</cp:lastPrinted>
  <dcterms:created xsi:type="dcterms:W3CDTF">2015-06-05T18:19:34Z</dcterms:created>
  <dcterms:modified xsi:type="dcterms:W3CDTF">2023-12-20T16:44:53Z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2023-05-26T15:14:18Z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181d9e08-f310-42a3-b992-134bc1a6e97a</vt:lpwstr>
  </property>
  <property fmtid="{D5CDD505-2E9C-101B-9397-08002B2CF9AE}" pid="8" name="MSIP_Label_ea60d57e-af5b-4752-ac57-3e4f28ca11dc_ContentBits">
    <vt:lpwstr>0</vt:lpwstr>
  </property>
</Properties>
</file>